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 defaultThemeVersion="124226"/>
  <xr:revisionPtr revIDLastSave="0" documentId="13_ncr:1_{E37B8318-9874-4635-89A1-26A72AE7135B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5 к принятию" sheetId="6" r:id="rId1"/>
  </sheets>
  <definedNames>
    <definedName name="_xlnm.Print_Area" localSheetId="0">'Приложение № 5 к принятию'!$A$1:$K$66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59" i="6" l="1"/>
  <c r="N59" i="6"/>
  <c r="O59" i="6"/>
  <c r="P59" i="6"/>
  <c r="Q59" i="6"/>
  <c r="R59" i="6"/>
  <c r="S59" i="6"/>
  <c r="L59" i="6"/>
  <c r="L58" i="6"/>
  <c r="M56" i="6"/>
  <c r="N56" i="6"/>
  <c r="O56" i="6"/>
  <c r="P56" i="6"/>
  <c r="Q56" i="6"/>
  <c r="R56" i="6"/>
  <c r="S56" i="6"/>
  <c r="L56" i="6"/>
  <c r="D50" i="6"/>
  <c r="E50" i="6"/>
  <c r="F50" i="6"/>
  <c r="G50" i="6"/>
  <c r="H50" i="6"/>
  <c r="I50" i="6"/>
  <c r="J50" i="6"/>
  <c r="K50" i="6"/>
  <c r="L50" i="6"/>
  <c r="M50" i="6"/>
  <c r="N50" i="6"/>
  <c r="O50" i="6"/>
  <c r="P50" i="6"/>
  <c r="Q50" i="6"/>
  <c r="R50" i="6"/>
  <c r="S50" i="6"/>
  <c r="C50" i="6"/>
  <c r="L46" i="6"/>
  <c r="M64" i="6"/>
  <c r="N64" i="6"/>
  <c r="O64" i="6"/>
  <c r="P64" i="6"/>
  <c r="Q64" i="6"/>
  <c r="R64" i="6"/>
  <c r="S64" i="6"/>
  <c r="L64" i="6"/>
  <c r="T64" i="6"/>
  <c r="AC64" i="6" s="1"/>
  <c r="T65" i="6"/>
  <c r="T66" i="6"/>
  <c r="I66" i="6"/>
  <c r="AA66" i="6"/>
  <c r="U19" i="6"/>
  <c r="V19" i="6"/>
  <c r="W19" i="6"/>
  <c r="X19" i="6"/>
  <c r="Y19" i="6"/>
  <c r="Z19" i="6"/>
  <c r="AA19" i="6"/>
  <c r="AB19" i="6"/>
  <c r="U20" i="6"/>
  <c r="V20" i="6"/>
  <c r="W20" i="6"/>
  <c r="X20" i="6"/>
  <c r="Y20" i="6"/>
  <c r="Z20" i="6"/>
  <c r="AA20" i="6"/>
  <c r="AB20" i="6"/>
  <c r="U21" i="6"/>
  <c r="V21" i="6"/>
  <c r="W21" i="6"/>
  <c r="X21" i="6"/>
  <c r="Y21" i="6"/>
  <c r="Z21" i="6"/>
  <c r="AA21" i="6"/>
  <c r="AB21" i="6"/>
  <c r="U22" i="6"/>
  <c r="V22" i="6"/>
  <c r="W22" i="6"/>
  <c r="X22" i="6"/>
  <c r="Y22" i="6"/>
  <c r="Z22" i="6"/>
  <c r="AA22" i="6"/>
  <c r="AB22" i="6"/>
  <c r="U23" i="6"/>
  <c r="V23" i="6"/>
  <c r="W23" i="6"/>
  <c r="X23" i="6"/>
  <c r="Y23" i="6"/>
  <c r="Z23" i="6"/>
  <c r="AA23" i="6"/>
  <c r="AB23" i="6"/>
  <c r="U24" i="6"/>
  <c r="V24" i="6"/>
  <c r="W24" i="6"/>
  <c r="X24" i="6"/>
  <c r="Y24" i="6"/>
  <c r="Z24" i="6"/>
  <c r="AA24" i="6"/>
  <c r="AB24" i="6"/>
  <c r="U25" i="6"/>
  <c r="V25" i="6"/>
  <c r="W25" i="6"/>
  <c r="X25" i="6"/>
  <c r="Y25" i="6"/>
  <c r="Z25" i="6"/>
  <c r="AA25" i="6"/>
  <c r="AB25" i="6"/>
  <c r="U26" i="6"/>
  <c r="V26" i="6"/>
  <c r="W26" i="6"/>
  <c r="X26" i="6"/>
  <c r="Y26" i="6"/>
  <c r="Z26" i="6"/>
  <c r="AA26" i="6"/>
  <c r="AB26" i="6"/>
  <c r="U27" i="6"/>
  <c r="V27" i="6"/>
  <c r="W27" i="6"/>
  <c r="X27" i="6"/>
  <c r="Y27" i="6"/>
  <c r="Z27" i="6"/>
  <c r="AA27" i="6"/>
  <c r="AB27" i="6"/>
  <c r="U28" i="6"/>
  <c r="V28" i="6"/>
  <c r="W28" i="6"/>
  <c r="X28" i="6"/>
  <c r="Y28" i="6"/>
  <c r="Z28" i="6"/>
  <c r="AA28" i="6"/>
  <c r="AB28" i="6"/>
  <c r="U29" i="6"/>
  <c r="V29" i="6"/>
  <c r="W29" i="6"/>
  <c r="X29" i="6"/>
  <c r="Y29" i="6"/>
  <c r="Z29" i="6"/>
  <c r="AA29" i="6"/>
  <c r="AB29" i="6"/>
  <c r="U30" i="6"/>
  <c r="V30" i="6"/>
  <c r="W30" i="6"/>
  <c r="X30" i="6"/>
  <c r="Y30" i="6"/>
  <c r="Z30" i="6"/>
  <c r="AA30" i="6"/>
  <c r="AB30" i="6"/>
  <c r="U31" i="6"/>
  <c r="V31" i="6"/>
  <c r="W31" i="6"/>
  <c r="X31" i="6"/>
  <c r="Y31" i="6"/>
  <c r="Z31" i="6"/>
  <c r="AA31" i="6"/>
  <c r="AB31" i="6"/>
  <c r="U32" i="6"/>
  <c r="V32" i="6"/>
  <c r="W32" i="6"/>
  <c r="X32" i="6"/>
  <c r="Y32" i="6"/>
  <c r="Z32" i="6"/>
  <c r="AA32" i="6"/>
  <c r="AB32" i="6"/>
  <c r="U33" i="6"/>
  <c r="V33" i="6"/>
  <c r="W33" i="6"/>
  <c r="X33" i="6"/>
  <c r="Y33" i="6"/>
  <c r="Z33" i="6"/>
  <c r="AA33" i="6"/>
  <c r="AB33" i="6"/>
  <c r="U34" i="6"/>
  <c r="V34" i="6"/>
  <c r="W34" i="6"/>
  <c r="X34" i="6"/>
  <c r="Y34" i="6"/>
  <c r="Z34" i="6"/>
  <c r="AA34" i="6"/>
  <c r="AB34" i="6"/>
  <c r="U35" i="6"/>
  <c r="V35" i="6"/>
  <c r="W35" i="6"/>
  <c r="X35" i="6"/>
  <c r="Y35" i="6"/>
  <c r="Z35" i="6"/>
  <c r="AA35" i="6"/>
  <c r="AB35" i="6"/>
  <c r="U36" i="6"/>
  <c r="V36" i="6"/>
  <c r="W36" i="6"/>
  <c r="X36" i="6"/>
  <c r="Y36" i="6"/>
  <c r="Z36" i="6"/>
  <c r="AA36" i="6"/>
  <c r="AB36" i="6"/>
  <c r="U37" i="6"/>
  <c r="V37" i="6"/>
  <c r="W37" i="6"/>
  <c r="X37" i="6"/>
  <c r="Y37" i="6"/>
  <c r="Z37" i="6"/>
  <c r="AA37" i="6"/>
  <c r="AB37" i="6"/>
  <c r="U38" i="6"/>
  <c r="V38" i="6"/>
  <c r="W38" i="6"/>
  <c r="X38" i="6"/>
  <c r="Y38" i="6"/>
  <c r="Z38" i="6"/>
  <c r="AA38" i="6"/>
  <c r="AB38" i="6"/>
  <c r="U39" i="6"/>
  <c r="V39" i="6"/>
  <c r="W39" i="6"/>
  <c r="X39" i="6"/>
  <c r="Y39" i="6"/>
  <c r="Z39" i="6"/>
  <c r="AA39" i="6"/>
  <c r="AB39" i="6"/>
  <c r="U40" i="6"/>
  <c r="V40" i="6"/>
  <c r="W40" i="6"/>
  <c r="X40" i="6"/>
  <c r="Y40" i="6"/>
  <c r="Z40" i="6"/>
  <c r="AA40" i="6"/>
  <c r="AB40" i="6"/>
  <c r="U41" i="6"/>
  <c r="V41" i="6"/>
  <c r="W41" i="6"/>
  <c r="X41" i="6"/>
  <c r="Y41" i="6"/>
  <c r="Z41" i="6"/>
  <c r="AA41" i="6"/>
  <c r="AB41" i="6"/>
  <c r="U42" i="6"/>
  <c r="V42" i="6"/>
  <c r="W42" i="6"/>
  <c r="X42" i="6"/>
  <c r="Y42" i="6"/>
  <c r="Z42" i="6"/>
  <c r="AA42" i="6"/>
  <c r="AB42" i="6"/>
  <c r="U43" i="6"/>
  <c r="V43" i="6"/>
  <c r="W43" i="6"/>
  <c r="X43" i="6"/>
  <c r="Y43" i="6"/>
  <c r="Z43" i="6"/>
  <c r="AA43" i="6"/>
  <c r="AB43" i="6"/>
  <c r="U44" i="6"/>
  <c r="V44" i="6"/>
  <c r="W44" i="6"/>
  <c r="X44" i="6"/>
  <c r="Y44" i="6"/>
  <c r="Z44" i="6"/>
  <c r="AA44" i="6"/>
  <c r="AB44" i="6"/>
  <c r="U45" i="6"/>
  <c r="V45" i="6"/>
  <c r="W45" i="6"/>
  <c r="X45" i="6"/>
  <c r="Y45" i="6"/>
  <c r="Z45" i="6"/>
  <c r="AA45" i="6"/>
  <c r="AB45" i="6"/>
  <c r="U47" i="6"/>
  <c r="V47" i="6"/>
  <c r="W47" i="6"/>
  <c r="X47" i="6"/>
  <c r="Y47" i="6"/>
  <c r="Z47" i="6"/>
  <c r="AA47" i="6"/>
  <c r="AB47" i="6"/>
  <c r="U48" i="6"/>
  <c r="V48" i="6"/>
  <c r="W48" i="6"/>
  <c r="X48" i="6"/>
  <c r="Y48" i="6"/>
  <c r="Z48" i="6"/>
  <c r="AA48" i="6"/>
  <c r="AB48" i="6"/>
  <c r="U49" i="6"/>
  <c r="V49" i="6"/>
  <c r="W49" i="6"/>
  <c r="X49" i="6"/>
  <c r="Y49" i="6"/>
  <c r="Z49" i="6"/>
  <c r="AA49" i="6"/>
  <c r="AB49" i="6"/>
  <c r="U50" i="6"/>
  <c r="V50" i="6"/>
  <c r="W50" i="6"/>
  <c r="X50" i="6"/>
  <c r="Y50" i="6"/>
  <c r="Z50" i="6"/>
  <c r="AA50" i="6"/>
  <c r="AB50" i="6"/>
  <c r="U51" i="6"/>
  <c r="V51" i="6"/>
  <c r="W51" i="6"/>
  <c r="X51" i="6"/>
  <c r="Y51" i="6"/>
  <c r="Z51" i="6"/>
  <c r="AA51" i="6"/>
  <c r="AB51" i="6"/>
  <c r="U52" i="6"/>
  <c r="V52" i="6"/>
  <c r="W52" i="6"/>
  <c r="X52" i="6"/>
  <c r="Y52" i="6"/>
  <c r="Z52" i="6"/>
  <c r="AA52" i="6"/>
  <c r="AB52" i="6"/>
  <c r="U53" i="6"/>
  <c r="V53" i="6"/>
  <c r="W53" i="6"/>
  <c r="X53" i="6"/>
  <c r="Y53" i="6"/>
  <c r="Z53" i="6"/>
  <c r="AA53" i="6"/>
  <c r="AB53" i="6"/>
  <c r="U54" i="6"/>
  <c r="V54" i="6"/>
  <c r="W54" i="6"/>
  <c r="X54" i="6"/>
  <c r="Y54" i="6"/>
  <c r="Z54" i="6"/>
  <c r="AA54" i="6"/>
  <c r="AB54" i="6"/>
  <c r="U55" i="6"/>
  <c r="V55" i="6"/>
  <c r="W55" i="6"/>
  <c r="X55" i="6"/>
  <c r="Y55" i="6"/>
  <c r="Z55" i="6"/>
  <c r="AA55" i="6"/>
  <c r="AB55" i="6"/>
  <c r="U56" i="6"/>
  <c r="V56" i="6"/>
  <c r="W56" i="6"/>
  <c r="X56" i="6"/>
  <c r="Y56" i="6"/>
  <c r="Z56" i="6"/>
  <c r="AA56" i="6"/>
  <c r="AB56" i="6"/>
  <c r="U57" i="6"/>
  <c r="V57" i="6"/>
  <c r="W57" i="6"/>
  <c r="X57" i="6"/>
  <c r="Y57" i="6"/>
  <c r="Z57" i="6"/>
  <c r="AA57" i="6"/>
  <c r="AB57" i="6"/>
  <c r="U59" i="6"/>
  <c r="V59" i="6"/>
  <c r="W59" i="6"/>
  <c r="X59" i="6"/>
  <c r="Y59" i="6"/>
  <c r="Z59" i="6"/>
  <c r="AA59" i="6"/>
  <c r="AB59" i="6"/>
  <c r="U60" i="6"/>
  <c r="V60" i="6"/>
  <c r="W60" i="6"/>
  <c r="X60" i="6"/>
  <c r="Y60" i="6"/>
  <c r="Z60" i="6"/>
  <c r="AA60" i="6"/>
  <c r="AB60" i="6"/>
  <c r="U61" i="6"/>
  <c r="V61" i="6"/>
  <c r="W61" i="6"/>
  <c r="X61" i="6"/>
  <c r="Y61" i="6"/>
  <c r="Z61" i="6"/>
  <c r="AA61" i="6"/>
  <c r="AB61" i="6"/>
  <c r="U62" i="6"/>
  <c r="V62" i="6"/>
  <c r="W62" i="6"/>
  <c r="X62" i="6"/>
  <c r="Y62" i="6"/>
  <c r="Z62" i="6"/>
  <c r="AA62" i="6"/>
  <c r="AB62" i="6"/>
  <c r="U63" i="6"/>
  <c r="V63" i="6"/>
  <c r="W63" i="6"/>
  <c r="X63" i="6"/>
  <c r="Y63" i="6"/>
  <c r="Z63" i="6"/>
  <c r="AA63" i="6"/>
  <c r="AB63" i="6"/>
  <c r="U64" i="6"/>
  <c r="V64" i="6"/>
  <c r="W64" i="6"/>
  <c r="X64" i="6"/>
  <c r="Y64" i="6"/>
  <c r="Z64" i="6"/>
  <c r="AA64" i="6"/>
  <c r="AB64" i="6"/>
  <c r="U65" i="6"/>
  <c r="V65" i="6"/>
  <c r="W65" i="6"/>
  <c r="X65" i="6"/>
  <c r="Y65" i="6"/>
  <c r="Z65" i="6"/>
  <c r="AA65" i="6"/>
  <c r="AB65" i="6"/>
  <c r="U66" i="6"/>
  <c r="V66" i="6"/>
  <c r="W66" i="6"/>
  <c r="X66" i="6"/>
  <c r="Y66" i="6"/>
  <c r="Z66" i="6"/>
  <c r="AB66" i="6"/>
  <c r="V18" i="6"/>
  <c r="W18" i="6"/>
  <c r="X18" i="6"/>
  <c r="Y18" i="6"/>
  <c r="Z18" i="6"/>
  <c r="AA18" i="6"/>
  <c r="AB18" i="6"/>
  <c r="U18" i="6"/>
  <c r="AC66" i="6"/>
  <c r="AC65" i="6"/>
  <c r="T63" i="6"/>
  <c r="AC63" i="6" s="1"/>
  <c r="T62" i="6"/>
  <c r="AC62" i="6" s="1"/>
  <c r="T61" i="6"/>
  <c r="AC61" i="6" s="1"/>
  <c r="T60" i="6"/>
  <c r="AC60" i="6" s="1"/>
  <c r="T59" i="6"/>
  <c r="AC59" i="6" s="1"/>
  <c r="T58" i="6"/>
  <c r="AC58" i="6" s="1"/>
  <c r="S58" i="6"/>
  <c r="AB58" i="6" s="1"/>
  <c r="R58" i="6"/>
  <c r="AA58" i="6" s="1"/>
  <c r="Q58" i="6"/>
  <c r="Z58" i="6" s="1"/>
  <c r="P58" i="6"/>
  <c r="Y58" i="6" s="1"/>
  <c r="O58" i="6"/>
  <c r="X58" i="6" s="1"/>
  <c r="N58" i="6"/>
  <c r="W58" i="6" s="1"/>
  <c r="M58" i="6"/>
  <c r="V58" i="6" s="1"/>
  <c r="U58" i="6"/>
  <c r="T57" i="6"/>
  <c r="AC57" i="6" s="1"/>
  <c r="T56" i="6"/>
  <c r="AC56" i="6" s="1"/>
  <c r="T55" i="6"/>
  <c r="AC55" i="6" s="1"/>
  <c r="T54" i="6"/>
  <c r="AC54" i="6" s="1"/>
  <c r="T53" i="6"/>
  <c r="AC53" i="6" s="1"/>
  <c r="T52" i="6"/>
  <c r="AC52" i="6" s="1"/>
  <c r="T51" i="6"/>
  <c r="T49" i="6"/>
  <c r="AC49" i="6" s="1"/>
  <c r="T48" i="6"/>
  <c r="AC48" i="6" s="1"/>
  <c r="T47" i="6"/>
  <c r="AC47" i="6" s="1"/>
  <c r="S46" i="6"/>
  <c r="R46" i="6"/>
  <c r="Q46" i="6"/>
  <c r="P46" i="6"/>
  <c r="O46" i="6"/>
  <c r="N46" i="6"/>
  <c r="M46" i="6"/>
  <c r="T45" i="6"/>
  <c r="AC45" i="6" s="1"/>
  <c r="T44" i="6"/>
  <c r="AC44" i="6" s="1"/>
  <c r="T43" i="6"/>
  <c r="AC43" i="6" s="1"/>
  <c r="T42" i="6"/>
  <c r="AC42" i="6" s="1"/>
  <c r="T41" i="6"/>
  <c r="AC41" i="6" s="1"/>
  <c r="T40" i="6"/>
  <c r="AC40" i="6" s="1"/>
  <c r="T39" i="6"/>
  <c r="AC39" i="6" s="1"/>
  <c r="T38" i="6"/>
  <c r="AC38" i="6" s="1"/>
  <c r="S38" i="6"/>
  <c r="R38" i="6"/>
  <c r="Q38" i="6"/>
  <c r="P38" i="6"/>
  <c r="O38" i="6"/>
  <c r="N38" i="6"/>
  <c r="M38" i="6"/>
  <c r="L38" i="6"/>
  <c r="T37" i="6"/>
  <c r="AC37" i="6" s="1"/>
  <c r="T36" i="6"/>
  <c r="AC36" i="6" s="1"/>
  <c r="T35" i="6"/>
  <c r="AC35" i="6" s="1"/>
  <c r="T34" i="6"/>
  <c r="AC34" i="6" s="1"/>
  <c r="T33" i="6"/>
  <c r="AC33" i="6" s="1"/>
  <c r="T32" i="6"/>
  <c r="AC32" i="6" s="1"/>
  <c r="T31" i="6"/>
  <c r="AC31" i="6" s="1"/>
  <c r="T30" i="6"/>
  <c r="AC30" i="6" s="1"/>
  <c r="T29" i="6"/>
  <c r="AC29" i="6" s="1"/>
  <c r="T28" i="6"/>
  <c r="AC28" i="6" s="1"/>
  <c r="T27" i="6"/>
  <c r="AC27" i="6" s="1"/>
  <c r="T26" i="6"/>
  <c r="AC26" i="6" s="1"/>
  <c r="T25" i="6"/>
  <c r="AC25" i="6" s="1"/>
  <c r="T24" i="6"/>
  <c r="AC24" i="6" s="1"/>
  <c r="T23" i="6"/>
  <c r="AC23" i="6" s="1"/>
  <c r="T22" i="6"/>
  <c r="AC22" i="6" s="1"/>
  <c r="T21" i="6"/>
  <c r="AC21" i="6" s="1"/>
  <c r="T20" i="6"/>
  <c r="AC20" i="6" s="1"/>
  <c r="T19" i="6"/>
  <c r="AC19" i="6" s="1"/>
  <c r="T18" i="6"/>
  <c r="AC18" i="6" s="1"/>
  <c r="S18" i="6"/>
  <c r="R18" i="6"/>
  <c r="Q18" i="6"/>
  <c r="P18" i="6"/>
  <c r="O18" i="6"/>
  <c r="N18" i="6"/>
  <c r="M18" i="6"/>
  <c r="L18" i="6"/>
  <c r="F58" i="6"/>
  <c r="G58" i="6"/>
  <c r="H58" i="6"/>
  <c r="I58" i="6"/>
  <c r="J58" i="6"/>
  <c r="E58" i="6"/>
  <c r="D58" i="6"/>
  <c r="C58" i="6"/>
  <c r="D46" i="6"/>
  <c r="E46" i="6"/>
  <c r="F46" i="6"/>
  <c r="G46" i="6"/>
  <c r="H46" i="6"/>
  <c r="I46" i="6"/>
  <c r="J46" i="6"/>
  <c r="C46" i="6"/>
  <c r="U46" i="6" s="1"/>
  <c r="D38" i="6"/>
  <c r="E38" i="6"/>
  <c r="F38" i="6"/>
  <c r="G38" i="6"/>
  <c r="H38" i="6"/>
  <c r="I38" i="6"/>
  <c r="J38" i="6"/>
  <c r="C38" i="6"/>
  <c r="D18" i="6"/>
  <c r="E18" i="6"/>
  <c r="F18" i="6"/>
  <c r="G18" i="6"/>
  <c r="H18" i="6"/>
  <c r="I18" i="6"/>
  <c r="J18" i="6"/>
  <c r="C18" i="6"/>
  <c r="K56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9" i="6"/>
  <c r="K40" i="6"/>
  <c r="K41" i="6"/>
  <c r="K42" i="6"/>
  <c r="K43" i="6"/>
  <c r="K44" i="6"/>
  <c r="K45" i="6"/>
  <c r="K47" i="6"/>
  <c r="K48" i="6"/>
  <c r="K49" i="6"/>
  <c r="K51" i="6"/>
  <c r="K52" i="6"/>
  <c r="K53" i="6"/>
  <c r="K54" i="6"/>
  <c r="K55" i="6"/>
  <c r="K57" i="6"/>
  <c r="K59" i="6"/>
  <c r="K60" i="6"/>
  <c r="K61" i="6"/>
  <c r="K62" i="6"/>
  <c r="K63" i="6"/>
  <c r="K64" i="6"/>
  <c r="K65" i="6"/>
  <c r="K20" i="6"/>
  <c r="K21" i="6"/>
  <c r="K19" i="6"/>
  <c r="K18" i="6" s="1"/>
  <c r="AC51" i="6" l="1"/>
  <c r="T50" i="6"/>
  <c r="V46" i="6"/>
  <c r="W46" i="6"/>
  <c r="X46" i="6"/>
  <c r="Y46" i="6"/>
  <c r="Z46" i="6"/>
  <c r="AA46" i="6"/>
  <c r="AB46" i="6"/>
  <c r="K58" i="6"/>
  <c r="K46" i="6"/>
  <c r="K38" i="6"/>
  <c r="T46" i="6" l="1"/>
  <c r="AC46" i="6" s="1"/>
  <c r="AC50" i="6"/>
</calcChain>
</file>

<file path=xl/sharedStrings.xml><?xml version="1.0" encoding="utf-8"?>
<sst xmlns="http://schemas.openxmlformats.org/spreadsheetml/2006/main" count="160" uniqueCount="115">
  <si>
    <t>Наименование показателя</t>
  </si>
  <si>
    <t>Тирасполь</t>
  </si>
  <si>
    <t>Днестровск</t>
  </si>
  <si>
    <t>Бендеры</t>
  </si>
  <si>
    <t>Рыбница</t>
  </si>
  <si>
    <t>Дубоссары</t>
  </si>
  <si>
    <t>Слободзея</t>
  </si>
  <si>
    <t>Григориополь</t>
  </si>
  <si>
    <t>Каменка</t>
  </si>
  <si>
    <t>ВСЕГО</t>
  </si>
  <si>
    <t>№ п/п</t>
  </si>
  <si>
    <t>Предельный дефицит</t>
  </si>
  <si>
    <t>Доходы</t>
  </si>
  <si>
    <t>Источники покрытия предельного дефицита, из них:</t>
  </si>
  <si>
    <t>(руб.)</t>
  </si>
  <si>
    <t>1.</t>
  </si>
  <si>
    <t>2.</t>
  </si>
  <si>
    <t>3.</t>
  </si>
  <si>
    <t>4.</t>
  </si>
  <si>
    <t>5.</t>
  </si>
  <si>
    <t>за счет фонда поддержки территорий городов и районов</t>
  </si>
  <si>
    <t>2.2.</t>
  </si>
  <si>
    <t>2.1.</t>
  </si>
  <si>
    <t>за счет Дорожного фонда (на развитие дорожной отрасли)</t>
  </si>
  <si>
    <t>поступления в доходы территориального экологического фонда</t>
  </si>
  <si>
    <t>от оказания платных услуг и иной приносящей доход деятельности</t>
  </si>
  <si>
    <t>1.1.</t>
  </si>
  <si>
    <t>1.2.</t>
  </si>
  <si>
    <t>не имеющие целевого назначения</t>
  </si>
  <si>
    <t>имеющие целевое назначение, из них:</t>
  </si>
  <si>
    <t>Предельные расходы, из них:</t>
  </si>
  <si>
    <t>за счет доходов, имеющих целевое назначение</t>
  </si>
  <si>
    <t xml:space="preserve">целевой сбор с граждан на благоустройство территории города, села (поселка)     </t>
  </si>
  <si>
    <t>налог на содержание жилищного фонда, объектов социально-культурной сферы и благоустройство территории города (района)</t>
  </si>
  <si>
    <t>за счет доходов, не имеющих целевого назначения, из них:</t>
  </si>
  <si>
    <t>по социально защищенным статьям, из них:</t>
  </si>
  <si>
    <t>дотации (трансферты) из республиканского бюджета</t>
  </si>
  <si>
    <t xml:space="preserve">на оплату коммунальных услуг </t>
  </si>
  <si>
    <t>целевые сборы и платежи всего, в том числе:</t>
  </si>
  <si>
    <t>а)</t>
  </si>
  <si>
    <t>б)</t>
  </si>
  <si>
    <t>в)</t>
  </si>
  <si>
    <t>целевой сбор на содержание и развитие соц. сферы</t>
  </si>
  <si>
    <t>г)</t>
  </si>
  <si>
    <t xml:space="preserve">налог на содержание жилищного фонда </t>
  </si>
  <si>
    <t>д)</t>
  </si>
  <si>
    <t>е)</t>
  </si>
  <si>
    <t xml:space="preserve">средства от приватизации </t>
  </si>
  <si>
    <t>ж)</t>
  </si>
  <si>
    <t>направляемые на кредитование крестьянских хозяйств</t>
  </si>
  <si>
    <t>з)</t>
  </si>
  <si>
    <t>направляемые на кредитование молодых специалистов</t>
  </si>
  <si>
    <t>и)</t>
  </si>
  <si>
    <t>направляемые на кредитование молодых семей</t>
  </si>
  <si>
    <t>к)</t>
  </si>
  <si>
    <t xml:space="preserve">фонд социального развития </t>
  </si>
  <si>
    <t xml:space="preserve">фонд экономического развития </t>
  </si>
  <si>
    <t>территориальный экологический фонд</t>
  </si>
  <si>
    <t>платные услуги</t>
  </si>
  <si>
    <t xml:space="preserve">нераспределенные субсидии, выделенные из республиканского бюджета на развитие дорожной отрасли </t>
  </si>
  <si>
    <t>нераспределенные субсидии, выделенные из республиканского бюджета  на финансирование мероприятий по благоустройству территорий сельских населенных пунктов, ремонту и строительству объектов социально-культурной сферы и автомобильных дорог общего пользования и их составных частей, находящихся в муниципальной собственности, расположенных в сельских населенных пунктах, за счет средств Фонда по обеспечению государственных гарантий по расчетам с гражданами, имеющими право на земельную долю (пай), и иными работниками сельскохозяйственных предприятий Приднестровской Молдавской Республики</t>
  </si>
  <si>
    <t>не имеющие целевого назначения  (очищенные)</t>
  </si>
  <si>
    <t xml:space="preserve">целевой сбор на благоустройство территории города, села (поселка)     </t>
  </si>
  <si>
    <t>направляемые на кредитование вдовам защитников ПМР</t>
  </si>
  <si>
    <t xml:space="preserve"> Приложение № 4</t>
  </si>
  <si>
    <t xml:space="preserve"> к  Закону Приднестровской Молдавской Республики </t>
  </si>
  <si>
    <t>имеющие целевое назначение</t>
  </si>
  <si>
    <t>л)</t>
  </si>
  <si>
    <t>1.2.1.</t>
  </si>
  <si>
    <t>1.2.2.</t>
  </si>
  <si>
    <t>1.2.3.</t>
  </si>
  <si>
    <t>1.2.4.</t>
  </si>
  <si>
    <t>1.2.5.</t>
  </si>
  <si>
    <t>3.1.</t>
  </si>
  <si>
    <t>3.2.</t>
  </si>
  <si>
    <t>3.3.</t>
  </si>
  <si>
    <t>3.3.1.</t>
  </si>
  <si>
    <t>3.3.2.</t>
  </si>
  <si>
    <t>Субсидии из республиканского бюджета, в том числе прошлых лет:</t>
  </si>
  <si>
    <t>к Закону Приднестровской Молдавской Республики</t>
  </si>
  <si>
    <t>"О внесении изменений и дополнений</t>
  </si>
  <si>
    <t>в Закон Приднестровской Молдавской Республики</t>
  </si>
  <si>
    <t>по прочим направлениям</t>
  </si>
  <si>
    <t>Основные параметры местных бюджетов, источники покрытия дефицита местных бюджетов, объемы субсидий из республиканского бюджета на 2026 год</t>
  </si>
  <si>
    <t>Остатки по состоянию на 01.01.2026 года</t>
  </si>
  <si>
    <t>плата за услуги, осуществляемые органами местного самоуправления в связи с утверждением схем домовладений и (или) иных построек хозяйственного назначения, расположенных в сельских населенных пунктах</t>
  </si>
  <si>
    <t xml:space="preserve">средства финансовой (благотворительной, спонсорской, гуманитарной) </t>
  </si>
  <si>
    <t>продукты питания</t>
  </si>
  <si>
    <t>ГЦП "Равные возможности"</t>
  </si>
  <si>
    <t>5.1.</t>
  </si>
  <si>
    <t>5.2.</t>
  </si>
  <si>
    <t>5.2.1</t>
  </si>
  <si>
    <t xml:space="preserve">"О республиканском бюджете на 2026 год" </t>
  </si>
  <si>
    <t>на возмещение льгот по коммунальным услугам и услугам жилищного фонда</t>
  </si>
  <si>
    <t>5.2.2.</t>
  </si>
  <si>
    <t>дотации (трансферты) из республиканского бюджета на оплату принятых бюджетных обязательств за счет средств, имеющих целевое назначение</t>
  </si>
  <si>
    <t>5.3</t>
  </si>
  <si>
    <t>3.1.1</t>
  </si>
  <si>
    <t>в т.ч. на погашение санкционированной кредиторской задолженности по  коммунальным услугам за 2025 г.</t>
  </si>
  <si>
    <t>Приложение № 14</t>
  </si>
  <si>
    <t>"О республиканском бюджете на 2026 год"</t>
  </si>
  <si>
    <t>2.1.1.</t>
  </si>
  <si>
    <t>2.1.2.</t>
  </si>
  <si>
    <t>2.1.3.</t>
  </si>
  <si>
    <t>2.1.4.</t>
  </si>
  <si>
    <t>3.3.1.1.</t>
  </si>
  <si>
    <t>3.3.1.2.</t>
  </si>
  <si>
    <t>3.3.1.3.</t>
  </si>
  <si>
    <t>6.</t>
  </si>
  <si>
    <t>6.1.</t>
  </si>
  <si>
    <t>6.2.</t>
  </si>
  <si>
    <t>Приложение № 5</t>
  </si>
  <si>
    <t>1.2.6.</t>
  </si>
  <si>
    <t>к таблице поправок к принятию</t>
  </si>
  <si>
    <t>(поправка №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</si>
</sst>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_-;\-* #,##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3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vertical="center" wrapText="1"/>
    </xf>
    <xf numFmtId="165" fontId="7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165" fontId="8" fillId="0" borderId="0" xfId="0" applyNumberFormat="1" applyFont="1" applyFill="1" applyAlignment="1">
      <alignment horizontal="right" vertical="center" wrapText="1"/>
    </xf>
    <xf numFmtId="165" fontId="7" fillId="0" borderId="0" xfId="0" applyNumberFormat="1" applyFont="1" applyFill="1" applyAlignment="1">
      <alignment horizontal="right" vertical="center" wrapText="1"/>
    </xf>
    <xf numFmtId="3" fontId="7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10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vertical="center" wrapText="1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3" fontId="11" fillId="0" borderId="0" xfId="0" applyNumberFormat="1" applyFont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vertical="center"/>
    </xf>
    <xf numFmtId="3" fontId="10" fillId="0" borderId="0" xfId="0" applyNumberFormat="1" applyFont="1" applyBorder="1" applyAlignment="1">
      <alignment vertical="center" wrapText="1"/>
    </xf>
    <xf numFmtId="3" fontId="11" fillId="0" borderId="1" xfId="0" applyNumberFormat="1" applyFont="1" applyFill="1" applyBorder="1" applyAlignment="1">
      <alignment vertical="center" wrapText="1"/>
    </xf>
    <xf numFmtId="165" fontId="7" fillId="0" borderId="0" xfId="0" applyNumberFormat="1" applyFont="1" applyFill="1" applyAlignment="1">
      <alignment horizontal="right" vertical="center" wrapText="1"/>
    </xf>
    <xf numFmtId="166" fontId="7" fillId="0" borderId="0" xfId="21" applyNumberFormat="1" applyFont="1" applyFill="1" applyAlignment="1">
      <alignment horizontal="right" vertical="center"/>
    </xf>
    <xf numFmtId="166" fontId="8" fillId="0" borderId="0" xfId="21" applyNumberFormat="1" applyFont="1" applyFill="1" applyAlignment="1">
      <alignment horizontal="right" vertical="center" wrapText="1"/>
    </xf>
    <xf numFmtId="166" fontId="7" fillId="0" borderId="0" xfId="21" applyNumberFormat="1" applyFont="1" applyFill="1" applyBorder="1" applyAlignment="1">
      <alignment vertical="center"/>
    </xf>
    <xf numFmtId="166" fontId="9" fillId="0" borderId="0" xfId="21" applyNumberFormat="1" applyFont="1" applyFill="1" applyAlignment="1">
      <alignment horizontal="right" vertical="center"/>
    </xf>
    <xf numFmtId="166" fontId="11" fillId="0" borderId="1" xfId="21" applyNumberFormat="1" applyFont="1" applyBorder="1" applyAlignment="1">
      <alignment horizontal="center" vertical="center" wrapText="1"/>
    </xf>
    <xf numFmtId="166" fontId="12" fillId="2" borderId="1" xfId="21" applyNumberFormat="1" applyFont="1" applyFill="1" applyBorder="1" applyAlignment="1">
      <alignment vertical="center" wrapText="1"/>
    </xf>
    <xf numFmtId="166" fontId="10" fillId="0" borderId="1" xfId="21" applyNumberFormat="1" applyFont="1" applyBorder="1" applyAlignment="1">
      <alignment vertical="center" wrapText="1"/>
    </xf>
    <xf numFmtId="166" fontId="12" fillId="2" borderId="1" xfId="21" applyNumberFormat="1" applyFont="1" applyFill="1" applyBorder="1" applyAlignment="1">
      <alignment horizontal="center" vertical="center"/>
    </xf>
    <xf numFmtId="166" fontId="12" fillId="2" borderId="1" xfId="21" applyNumberFormat="1" applyFont="1" applyFill="1" applyBorder="1" applyAlignment="1">
      <alignment vertical="center"/>
    </xf>
    <xf numFmtId="166" fontId="8" fillId="0" borderId="0" xfId="21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 wrapText="1"/>
    </xf>
    <xf numFmtId="3" fontId="7" fillId="0" borderId="2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Alignment="1">
      <alignment horizontal="center" vertical="center" wrapText="1"/>
    </xf>
  </cellXfs>
  <cellStyles count="22">
    <cellStyle name="Обычный" xfId="0" builtinId="0"/>
    <cellStyle name="Обычный 2" xfId="11" xr:uid="{00000000-0005-0000-0000-000001000000}"/>
    <cellStyle name="Обычный 3" xfId="12" xr:uid="{00000000-0005-0000-0000-000002000000}"/>
    <cellStyle name="Финансовый" xfId="21" builtinId="3"/>
    <cellStyle name="Финансовый 2" xfId="1" xr:uid="{00000000-0005-0000-0000-000003000000}"/>
    <cellStyle name="Финансовый 2 2" xfId="4" xr:uid="{00000000-0005-0000-0000-000004000000}"/>
    <cellStyle name="Финансовый 2 2 2" xfId="9" xr:uid="{00000000-0005-0000-0000-000005000000}"/>
    <cellStyle name="Финансовый 2 2 3" xfId="19" xr:uid="{00000000-0005-0000-0000-000006000000}"/>
    <cellStyle name="Финансовый 2 3" xfId="6" xr:uid="{00000000-0005-0000-0000-000007000000}"/>
    <cellStyle name="Финансовый 2 4" xfId="15" xr:uid="{00000000-0005-0000-0000-000008000000}"/>
    <cellStyle name="Финансовый 3" xfId="2" xr:uid="{00000000-0005-0000-0000-000009000000}"/>
    <cellStyle name="Финансовый 3 2" xfId="7" xr:uid="{00000000-0005-0000-0000-00000A000000}"/>
    <cellStyle name="Финансовый 3 2 2" xfId="18" xr:uid="{00000000-0005-0000-0000-00000B000000}"/>
    <cellStyle name="Финансовый 3 2 3" xfId="14" xr:uid="{00000000-0005-0000-0000-00000C000000}"/>
    <cellStyle name="Финансовый 3 3" xfId="17" xr:uid="{00000000-0005-0000-0000-00000D000000}"/>
    <cellStyle name="Финансовый 3 4" xfId="13" xr:uid="{00000000-0005-0000-0000-00000E000000}"/>
    <cellStyle name="Финансовый 4" xfId="3" xr:uid="{00000000-0005-0000-0000-00000F000000}"/>
    <cellStyle name="Финансовый 4 2" xfId="8" xr:uid="{00000000-0005-0000-0000-000010000000}"/>
    <cellStyle name="Финансовый 4 3" xfId="20" xr:uid="{00000000-0005-0000-0000-000011000000}"/>
    <cellStyle name="Финансовый 5" xfId="5" xr:uid="{00000000-0005-0000-0000-000012000000}"/>
    <cellStyle name="Финансовый 5 2" xfId="10" xr:uid="{00000000-0005-0000-0000-000013000000}"/>
    <cellStyle name="Финансовый 6" xfId="16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66"/>
  <sheetViews>
    <sheetView tabSelected="1" topLeftCell="F1" zoomScale="70" zoomScaleNormal="70" zoomScaleSheetLayoutView="78" workbookViewId="0">
      <pane ySplit="17" topLeftCell="A48" activePane="bottomLeft" state="frozen"/>
      <selection pane="bottomLeft" activeCell="A65" sqref="A65:XFD65"/>
    </sheetView>
  </sheetViews>
  <sheetFormatPr defaultColWidth="9.140625" defaultRowHeight="15" x14ac:dyDescent="0.25"/>
  <cols>
    <col min="1" max="1" width="9.5703125" style="8" bestFit="1" customWidth="1"/>
    <col min="2" max="2" width="58.5703125" style="8" customWidth="1"/>
    <col min="3" max="3" width="13.7109375" style="8" bestFit="1" customWidth="1"/>
    <col min="4" max="4" width="14" style="8" bestFit="1" customWidth="1"/>
    <col min="5" max="5" width="13.7109375" style="8" bestFit="1" customWidth="1"/>
    <col min="6" max="6" width="16.7109375" style="8" customWidth="1"/>
    <col min="7" max="7" width="19.5703125" style="8" bestFit="1" customWidth="1"/>
    <col min="8" max="8" width="13.7109375" style="8" bestFit="1" customWidth="1"/>
    <col min="9" max="9" width="17.7109375" style="8" bestFit="1" customWidth="1"/>
    <col min="10" max="10" width="14.28515625" style="8" customWidth="1"/>
    <col min="11" max="11" width="18" style="10" customWidth="1"/>
    <col min="12" max="12" width="13.7109375" style="8" bestFit="1" customWidth="1"/>
    <col min="13" max="13" width="14" style="8" bestFit="1" customWidth="1"/>
    <col min="14" max="14" width="13.7109375" style="8" bestFit="1" customWidth="1"/>
    <col min="15" max="15" width="16.7109375" style="8" customWidth="1"/>
    <col min="16" max="16" width="19.5703125" style="8" bestFit="1" customWidth="1"/>
    <col min="17" max="17" width="13.7109375" style="8" bestFit="1" customWidth="1"/>
    <col min="18" max="18" width="17.7109375" style="8" bestFit="1" customWidth="1"/>
    <col min="19" max="19" width="14.28515625" style="8" customWidth="1"/>
    <col min="20" max="20" width="18.5703125" style="36" customWidth="1"/>
    <col min="21" max="21" width="13.7109375" style="8" bestFit="1" customWidth="1"/>
    <col min="22" max="22" width="14" style="8" bestFit="1" customWidth="1"/>
    <col min="23" max="23" width="13.7109375" style="8" bestFit="1" customWidth="1"/>
    <col min="24" max="24" width="16.7109375" style="8" customWidth="1"/>
    <col min="25" max="25" width="19.5703125" style="8" bestFit="1" customWidth="1"/>
    <col min="26" max="26" width="13.7109375" style="8" bestFit="1" customWidth="1"/>
    <col min="27" max="27" width="17.7109375" style="8" bestFit="1" customWidth="1"/>
    <col min="28" max="28" width="14.28515625" style="8" customWidth="1"/>
    <col min="29" max="29" width="17.5703125" style="36" customWidth="1"/>
    <col min="30" max="155" width="9.140625" style="15"/>
    <col min="156" max="16384" width="9.140625" style="8"/>
  </cols>
  <sheetData>
    <row r="1" spans="1:155" x14ac:dyDescent="0.25">
      <c r="I1" s="39" t="s">
        <v>111</v>
      </c>
      <c r="J1" s="39"/>
      <c r="K1" s="39"/>
      <c r="R1" s="39" t="s">
        <v>111</v>
      </c>
      <c r="S1" s="39"/>
      <c r="T1" s="39"/>
      <c r="AA1" s="39" t="s">
        <v>111</v>
      </c>
      <c r="AB1" s="39"/>
      <c r="AC1" s="39"/>
    </row>
    <row r="2" spans="1:155" x14ac:dyDescent="0.25">
      <c r="I2" s="39" t="s">
        <v>113</v>
      </c>
      <c r="J2" s="39"/>
      <c r="K2" s="39"/>
      <c r="R2" s="39" t="s">
        <v>113</v>
      </c>
      <c r="S2" s="39"/>
      <c r="T2" s="39"/>
      <c r="AA2" s="39" t="s">
        <v>113</v>
      </c>
      <c r="AB2" s="39"/>
      <c r="AC2" s="39"/>
    </row>
    <row r="3" spans="1:155" x14ac:dyDescent="0.25">
      <c r="I3" s="39" t="s">
        <v>114</v>
      </c>
      <c r="J3" s="39"/>
      <c r="K3" s="39"/>
      <c r="R3" s="39" t="s">
        <v>114</v>
      </c>
      <c r="S3" s="39"/>
      <c r="T3" s="39"/>
      <c r="AA3" s="39" t="s">
        <v>114</v>
      </c>
      <c r="AB3" s="39"/>
      <c r="AC3" s="39"/>
    </row>
    <row r="5" spans="1:155" x14ac:dyDescent="0.25">
      <c r="K5" s="1" t="s">
        <v>99</v>
      </c>
      <c r="T5" s="27" t="s">
        <v>99</v>
      </c>
      <c r="AC5" s="27" t="s">
        <v>99</v>
      </c>
    </row>
    <row r="6" spans="1:155" x14ac:dyDescent="0.25">
      <c r="K6" s="1" t="s">
        <v>79</v>
      </c>
      <c r="T6" s="27" t="s">
        <v>79</v>
      </c>
      <c r="AC6" s="27" t="s">
        <v>79</v>
      </c>
    </row>
    <row r="7" spans="1:155" x14ac:dyDescent="0.25">
      <c r="K7" s="1" t="s">
        <v>80</v>
      </c>
      <c r="T7" s="27" t="s">
        <v>80</v>
      </c>
      <c r="AC7" s="27" t="s">
        <v>80</v>
      </c>
    </row>
    <row r="8" spans="1:155" x14ac:dyDescent="0.25">
      <c r="K8" s="1" t="s">
        <v>81</v>
      </c>
      <c r="T8" s="27" t="s">
        <v>81</v>
      </c>
      <c r="AC8" s="27" t="s">
        <v>81</v>
      </c>
    </row>
    <row r="9" spans="1:155" x14ac:dyDescent="0.25">
      <c r="K9" s="1" t="s">
        <v>100</v>
      </c>
      <c r="T9" s="27" t="s">
        <v>100</v>
      </c>
      <c r="AC9" s="27" t="s">
        <v>100</v>
      </c>
    </row>
    <row r="11" spans="1:155" s="5" customFormat="1" x14ac:dyDescent="0.25">
      <c r="A11" s="2"/>
      <c r="B11" s="3"/>
      <c r="C11" s="4"/>
      <c r="D11" s="4"/>
      <c r="E11" s="4"/>
      <c r="F11" s="4"/>
      <c r="G11" s="4"/>
      <c r="H11" s="37" t="s">
        <v>64</v>
      </c>
      <c r="I11" s="37"/>
      <c r="J11" s="37"/>
      <c r="K11" s="37"/>
      <c r="L11" s="4"/>
      <c r="M11" s="4"/>
      <c r="N11" s="4"/>
      <c r="O11" s="4"/>
      <c r="P11" s="4"/>
      <c r="Q11" s="37" t="s">
        <v>64</v>
      </c>
      <c r="R11" s="37"/>
      <c r="S11" s="37"/>
      <c r="T11" s="37"/>
      <c r="U11" s="4"/>
      <c r="V11" s="4"/>
      <c r="W11" s="4"/>
      <c r="X11" s="4"/>
      <c r="Y11" s="4"/>
      <c r="Z11" s="37" t="s">
        <v>64</v>
      </c>
      <c r="AA11" s="37"/>
      <c r="AB11" s="37"/>
      <c r="AC11" s="37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</row>
    <row r="12" spans="1:155" s="5" customFormat="1" x14ac:dyDescent="0.25">
      <c r="A12" s="2"/>
      <c r="B12" s="3"/>
      <c r="C12" s="4"/>
      <c r="D12" s="4"/>
      <c r="E12" s="4"/>
      <c r="F12" s="4"/>
      <c r="G12" s="37" t="s">
        <v>65</v>
      </c>
      <c r="H12" s="37"/>
      <c r="I12" s="37"/>
      <c r="J12" s="37"/>
      <c r="K12" s="37"/>
      <c r="L12" s="4"/>
      <c r="M12" s="4"/>
      <c r="N12" s="4"/>
      <c r="O12" s="4"/>
      <c r="P12" s="37" t="s">
        <v>65</v>
      </c>
      <c r="Q12" s="37"/>
      <c r="R12" s="37"/>
      <c r="S12" s="37"/>
      <c r="T12" s="37"/>
      <c r="U12" s="4"/>
      <c r="V12" s="4"/>
      <c r="W12" s="4"/>
      <c r="X12" s="4"/>
      <c r="Y12" s="37" t="s">
        <v>65</v>
      </c>
      <c r="Z12" s="37"/>
      <c r="AA12" s="37"/>
      <c r="AB12" s="37"/>
      <c r="AC12" s="37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</row>
    <row r="13" spans="1:155" s="5" customFormat="1" x14ac:dyDescent="0.25">
      <c r="A13" s="2"/>
      <c r="B13" s="3"/>
      <c r="C13" s="4"/>
      <c r="D13" s="4"/>
      <c r="E13" s="4"/>
      <c r="F13" s="4"/>
      <c r="G13" s="4"/>
      <c r="H13" s="37" t="s">
        <v>92</v>
      </c>
      <c r="I13" s="37"/>
      <c r="J13" s="37"/>
      <c r="K13" s="37"/>
      <c r="L13" s="4"/>
      <c r="M13" s="4"/>
      <c r="N13" s="4"/>
      <c r="O13" s="4"/>
      <c r="P13" s="4"/>
      <c r="Q13" s="37" t="s">
        <v>92</v>
      </c>
      <c r="R13" s="37"/>
      <c r="S13" s="37"/>
      <c r="T13" s="37"/>
      <c r="U13" s="4"/>
      <c r="V13" s="4"/>
      <c r="W13" s="4"/>
      <c r="X13" s="4"/>
      <c r="Y13" s="4"/>
      <c r="Z13" s="37" t="s">
        <v>92</v>
      </c>
      <c r="AA13" s="37"/>
      <c r="AB13" s="37"/>
      <c r="AC13" s="37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</row>
    <row r="14" spans="1:155" s="5" customFormat="1" x14ac:dyDescent="0.25">
      <c r="A14" s="2"/>
      <c r="B14" s="3"/>
      <c r="C14" s="4"/>
      <c r="D14" s="4"/>
      <c r="E14" s="4"/>
      <c r="F14" s="4"/>
      <c r="G14" s="4"/>
      <c r="H14" s="7"/>
      <c r="I14" s="7"/>
      <c r="J14" s="7"/>
      <c r="K14" s="6"/>
      <c r="L14" s="4"/>
      <c r="M14" s="4"/>
      <c r="N14" s="4"/>
      <c r="O14" s="4"/>
      <c r="P14" s="4"/>
      <c r="Q14" s="26"/>
      <c r="R14" s="26"/>
      <c r="S14" s="26"/>
      <c r="T14" s="28"/>
      <c r="U14" s="4"/>
      <c r="V14" s="4"/>
      <c r="W14" s="4"/>
      <c r="X14" s="4"/>
      <c r="Y14" s="4"/>
      <c r="Z14" s="26"/>
      <c r="AA14" s="26"/>
      <c r="AB14" s="26"/>
      <c r="AC14" s="28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</row>
    <row r="15" spans="1:155" x14ac:dyDescent="0.25">
      <c r="A15" s="40" t="s">
        <v>83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15"/>
      <c r="M15" s="15"/>
      <c r="N15" s="15"/>
      <c r="O15" s="15"/>
      <c r="P15" s="15"/>
      <c r="Q15" s="15"/>
      <c r="R15" s="15"/>
      <c r="S15" s="15"/>
      <c r="T15" s="29"/>
      <c r="U15" s="15"/>
      <c r="V15" s="15"/>
      <c r="W15" s="15"/>
      <c r="X15" s="15"/>
      <c r="Y15" s="15"/>
      <c r="Z15" s="15"/>
      <c r="AA15" s="15"/>
      <c r="AB15" s="15"/>
      <c r="AC15" s="29"/>
    </row>
    <row r="16" spans="1:155" x14ac:dyDescent="0.25">
      <c r="C16" s="38"/>
      <c r="D16" s="38"/>
      <c r="E16" s="38"/>
      <c r="F16" s="38"/>
      <c r="G16" s="38"/>
      <c r="H16" s="38"/>
      <c r="I16" s="38"/>
      <c r="J16" s="38"/>
      <c r="K16" s="9" t="s">
        <v>14</v>
      </c>
      <c r="L16" s="38"/>
      <c r="M16" s="38"/>
      <c r="N16" s="38"/>
      <c r="O16" s="38"/>
      <c r="P16" s="38"/>
      <c r="Q16" s="38"/>
      <c r="R16" s="38"/>
      <c r="S16" s="38"/>
      <c r="T16" s="30" t="s">
        <v>14</v>
      </c>
      <c r="U16" s="38"/>
      <c r="V16" s="38"/>
      <c r="W16" s="38"/>
      <c r="X16" s="38"/>
      <c r="Y16" s="38"/>
      <c r="Z16" s="38"/>
      <c r="AA16" s="38"/>
      <c r="AB16" s="38"/>
      <c r="AC16" s="30" t="s">
        <v>14</v>
      </c>
    </row>
    <row r="17" spans="1:155" s="12" customFormat="1" x14ac:dyDescent="0.25">
      <c r="A17" s="11" t="s">
        <v>10</v>
      </c>
      <c r="B17" s="11" t="s">
        <v>0</v>
      </c>
      <c r="C17" s="11" t="s">
        <v>1</v>
      </c>
      <c r="D17" s="11" t="s">
        <v>2</v>
      </c>
      <c r="E17" s="11" t="s">
        <v>3</v>
      </c>
      <c r="F17" s="11" t="s">
        <v>4</v>
      </c>
      <c r="G17" s="11" t="s">
        <v>5</v>
      </c>
      <c r="H17" s="11" t="s">
        <v>6</v>
      </c>
      <c r="I17" s="11" t="s">
        <v>7</v>
      </c>
      <c r="J17" s="11" t="s">
        <v>8</v>
      </c>
      <c r="K17" s="13" t="s">
        <v>9</v>
      </c>
      <c r="L17" s="11" t="s">
        <v>1</v>
      </c>
      <c r="M17" s="11" t="s">
        <v>2</v>
      </c>
      <c r="N17" s="11" t="s">
        <v>3</v>
      </c>
      <c r="O17" s="11" t="s">
        <v>4</v>
      </c>
      <c r="P17" s="11" t="s">
        <v>5</v>
      </c>
      <c r="Q17" s="11" t="s">
        <v>6</v>
      </c>
      <c r="R17" s="11" t="s">
        <v>7</v>
      </c>
      <c r="S17" s="11" t="s">
        <v>8</v>
      </c>
      <c r="T17" s="31" t="s">
        <v>9</v>
      </c>
      <c r="U17" s="11" t="s">
        <v>1</v>
      </c>
      <c r="V17" s="11" t="s">
        <v>2</v>
      </c>
      <c r="W17" s="11" t="s">
        <v>3</v>
      </c>
      <c r="X17" s="11" t="s">
        <v>4</v>
      </c>
      <c r="Y17" s="11" t="s">
        <v>5</v>
      </c>
      <c r="Z17" s="11" t="s">
        <v>6</v>
      </c>
      <c r="AA17" s="11" t="s">
        <v>7</v>
      </c>
      <c r="AB17" s="11" t="s">
        <v>8</v>
      </c>
      <c r="AC17" s="31" t="s">
        <v>9</v>
      </c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</row>
    <row r="18" spans="1:155" s="12" customFormat="1" ht="15.75" x14ac:dyDescent="0.25">
      <c r="A18" s="19" t="s">
        <v>15</v>
      </c>
      <c r="B18" s="19" t="s">
        <v>84</v>
      </c>
      <c r="C18" s="19">
        <f>C19+C20</f>
        <v>33173167</v>
      </c>
      <c r="D18" s="19">
        <f t="shared" ref="D18:K18" si="0">D19+D20</f>
        <v>189879</v>
      </c>
      <c r="E18" s="19">
        <f t="shared" si="0"/>
        <v>2552733</v>
      </c>
      <c r="F18" s="19">
        <f t="shared" si="0"/>
        <v>2696752</v>
      </c>
      <c r="G18" s="19">
        <f t="shared" si="0"/>
        <v>1501191</v>
      </c>
      <c r="H18" s="19">
        <f t="shared" si="0"/>
        <v>2972233</v>
      </c>
      <c r="I18" s="19">
        <f t="shared" si="0"/>
        <v>1916966</v>
      </c>
      <c r="J18" s="19">
        <f t="shared" si="0"/>
        <v>2819064</v>
      </c>
      <c r="K18" s="19">
        <f t="shared" si="0"/>
        <v>47821985</v>
      </c>
      <c r="L18" s="19">
        <f>L19+L20</f>
        <v>33173167</v>
      </c>
      <c r="M18" s="19">
        <f t="shared" ref="M18:T18" si="1">M19+M20</f>
        <v>189879</v>
      </c>
      <c r="N18" s="19">
        <f t="shared" si="1"/>
        <v>2552733</v>
      </c>
      <c r="O18" s="19">
        <f t="shared" si="1"/>
        <v>2696752</v>
      </c>
      <c r="P18" s="19">
        <f t="shared" si="1"/>
        <v>1501191</v>
      </c>
      <c r="Q18" s="19">
        <f t="shared" si="1"/>
        <v>2972233</v>
      </c>
      <c r="R18" s="19">
        <f t="shared" si="1"/>
        <v>1916966</v>
      </c>
      <c r="S18" s="19">
        <f t="shared" si="1"/>
        <v>2819064</v>
      </c>
      <c r="T18" s="32">
        <f t="shared" si="1"/>
        <v>47821985</v>
      </c>
      <c r="U18" s="19">
        <f>L18-C18</f>
        <v>0</v>
      </c>
      <c r="V18" s="19">
        <f t="shared" ref="V18:AB18" si="2">M18-D18</f>
        <v>0</v>
      </c>
      <c r="W18" s="19">
        <f t="shared" si="2"/>
        <v>0</v>
      </c>
      <c r="X18" s="19">
        <f t="shared" si="2"/>
        <v>0</v>
      </c>
      <c r="Y18" s="19">
        <f t="shared" si="2"/>
        <v>0</v>
      </c>
      <c r="Z18" s="19">
        <f t="shared" si="2"/>
        <v>0</v>
      </c>
      <c r="AA18" s="19">
        <f t="shared" si="2"/>
        <v>0</v>
      </c>
      <c r="AB18" s="19">
        <f t="shared" si="2"/>
        <v>0</v>
      </c>
      <c r="AC18" s="32">
        <f t="shared" ref="AC18" si="3">T18-K18</f>
        <v>0</v>
      </c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</row>
    <row r="19" spans="1:155" s="12" customFormat="1" ht="15.75" x14ac:dyDescent="0.25">
      <c r="A19" s="14" t="s">
        <v>26</v>
      </c>
      <c r="B19" s="14" t="s">
        <v>61</v>
      </c>
      <c r="C19" s="14">
        <v>1259546</v>
      </c>
      <c r="D19" s="14">
        <v>132858</v>
      </c>
      <c r="E19" s="14">
        <v>415701</v>
      </c>
      <c r="F19" s="14">
        <v>612631</v>
      </c>
      <c r="G19" s="14">
        <v>98662</v>
      </c>
      <c r="H19" s="14">
        <v>430399</v>
      </c>
      <c r="I19" s="14">
        <v>74096</v>
      </c>
      <c r="J19" s="14">
        <v>244582</v>
      </c>
      <c r="K19" s="14">
        <f>SUM(C19:J19)</f>
        <v>3268475</v>
      </c>
      <c r="L19" s="14">
        <v>1259546</v>
      </c>
      <c r="M19" s="14">
        <v>132858</v>
      </c>
      <c r="N19" s="14">
        <v>415701</v>
      </c>
      <c r="O19" s="14">
        <v>612631</v>
      </c>
      <c r="P19" s="14">
        <v>98662</v>
      </c>
      <c r="Q19" s="14">
        <v>430399</v>
      </c>
      <c r="R19" s="14">
        <v>74096</v>
      </c>
      <c r="S19" s="14">
        <v>244582</v>
      </c>
      <c r="T19" s="33">
        <f>SUM(L19:S19)</f>
        <v>3268475</v>
      </c>
      <c r="U19" s="19">
        <f t="shared" ref="U19:U66" si="4">L19-C19</f>
        <v>0</v>
      </c>
      <c r="V19" s="19">
        <f t="shared" ref="V19:V66" si="5">M19-D19</f>
        <v>0</v>
      </c>
      <c r="W19" s="19">
        <f t="shared" ref="W19:W66" si="6">N19-E19</f>
        <v>0</v>
      </c>
      <c r="X19" s="19">
        <f t="shared" ref="X19:X66" si="7">O19-F19</f>
        <v>0</v>
      </c>
      <c r="Y19" s="19">
        <f t="shared" ref="Y19:Y66" si="8">P19-G19</f>
        <v>0</v>
      </c>
      <c r="Z19" s="19">
        <f t="shared" ref="Z19:Z66" si="9">Q19-H19</f>
        <v>0</v>
      </c>
      <c r="AA19" s="19">
        <f t="shared" ref="AA19:AA65" si="10">R19-I19</f>
        <v>0</v>
      </c>
      <c r="AB19" s="19">
        <f t="shared" ref="AB19:AB66" si="11">S19-J19</f>
        <v>0</v>
      </c>
      <c r="AC19" s="33">
        <f t="shared" ref="AC19:AC66" si="12">T19-K19</f>
        <v>0</v>
      </c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</row>
    <row r="20" spans="1:155" s="12" customFormat="1" ht="15.75" x14ac:dyDescent="0.25">
      <c r="A20" s="14" t="s">
        <v>27</v>
      </c>
      <c r="B20" s="14" t="s">
        <v>66</v>
      </c>
      <c r="C20" s="14">
        <v>31913621</v>
      </c>
      <c r="D20" s="14">
        <v>57021</v>
      </c>
      <c r="E20" s="14">
        <v>2137032</v>
      </c>
      <c r="F20" s="14">
        <v>2084121</v>
      </c>
      <c r="G20" s="14">
        <v>1402529</v>
      </c>
      <c r="H20" s="14">
        <v>2541834</v>
      </c>
      <c r="I20" s="14">
        <v>1842870</v>
      </c>
      <c r="J20" s="14">
        <v>2574482</v>
      </c>
      <c r="K20" s="14">
        <f t="shared" ref="K20:K65" si="13">SUM(C20:J20)</f>
        <v>44553510</v>
      </c>
      <c r="L20" s="14">
        <v>31913621</v>
      </c>
      <c r="M20" s="14">
        <v>57021</v>
      </c>
      <c r="N20" s="14">
        <v>2137032</v>
      </c>
      <c r="O20" s="14">
        <v>2084121</v>
      </c>
      <c r="P20" s="14">
        <v>1402529</v>
      </c>
      <c r="Q20" s="14">
        <v>2541834</v>
      </c>
      <c r="R20" s="14">
        <v>1842870</v>
      </c>
      <c r="S20" s="14">
        <v>2574482</v>
      </c>
      <c r="T20" s="33">
        <f t="shared" ref="T20:T37" si="14">SUM(L20:S20)</f>
        <v>44553510</v>
      </c>
      <c r="U20" s="19">
        <f t="shared" si="4"/>
        <v>0</v>
      </c>
      <c r="V20" s="19">
        <f t="shared" si="5"/>
        <v>0</v>
      </c>
      <c r="W20" s="19">
        <f t="shared" si="6"/>
        <v>0</v>
      </c>
      <c r="X20" s="19">
        <f t="shared" si="7"/>
        <v>0</v>
      </c>
      <c r="Y20" s="19">
        <f t="shared" si="8"/>
        <v>0</v>
      </c>
      <c r="Z20" s="19">
        <f t="shared" si="9"/>
        <v>0</v>
      </c>
      <c r="AA20" s="19">
        <f t="shared" si="10"/>
        <v>0</v>
      </c>
      <c r="AB20" s="19">
        <f t="shared" si="11"/>
        <v>0</v>
      </c>
      <c r="AC20" s="33">
        <f t="shared" si="12"/>
        <v>0</v>
      </c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</row>
    <row r="21" spans="1:155" s="12" customFormat="1" ht="15.75" x14ac:dyDescent="0.25">
      <c r="A21" s="12" t="s">
        <v>68</v>
      </c>
      <c r="B21" s="12" t="s">
        <v>38</v>
      </c>
      <c r="C21" s="12">
        <v>201315</v>
      </c>
      <c r="D21" s="12">
        <v>444</v>
      </c>
      <c r="E21" s="12">
        <v>161794</v>
      </c>
      <c r="F21" s="12">
        <v>1499286</v>
      </c>
      <c r="G21" s="12">
        <v>143455</v>
      </c>
      <c r="H21" s="12">
        <v>1484668</v>
      </c>
      <c r="I21" s="12">
        <v>1496746</v>
      </c>
      <c r="J21" s="12">
        <v>1892496</v>
      </c>
      <c r="K21" s="14">
        <f t="shared" si="13"/>
        <v>6880204</v>
      </c>
      <c r="L21" s="12">
        <v>201315</v>
      </c>
      <c r="M21" s="12">
        <v>444</v>
      </c>
      <c r="N21" s="12">
        <v>161794</v>
      </c>
      <c r="O21" s="12">
        <v>1499286</v>
      </c>
      <c r="P21" s="12">
        <v>143455</v>
      </c>
      <c r="Q21" s="12">
        <v>1484668</v>
      </c>
      <c r="R21" s="12">
        <v>1496746</v>
      </c>
      <c r="S21" s="12">
        <v>1892496</v>
      </c>
      <c r="T21" s="33">
        <f t="shared" si="14"/>
        <v>6880204</v>
      </c>
      <c r="U21" s="19">
        <f t="shared" si="4"/>
        <v>0</v>
      </c>
      <c r="V21" s="19">
        <f t="shared" si="5"/>
        <v>0</v>
      </c>
      <c r="W21" s="19">
        <f t="shared" si="6"/>
        <v>0</v>
      </c>
      <c r="X21" s="19">
        <f t="shared" si="7"/>
        <v>0</v>
      </c>
      <c r="Y21" s="19">
        <f t="shared" si="8"/>
        <v>0</v>
      </c>
      <c r="Z21" s="19">
        <f t="shared" si="9"/>
        <v>0</v>
      </c>
      <c r="AA21" s="19">
        <f t="shared" si="10"/>
        <v>0</v>
      </c>
      <c r="AB21" s="19">
        <f t="shared" si="11"/>
        <v>0</v>
      </c>
      <c r="AC21" s="33">
        <f t="shared" si="12"/>
        <v>0</v>
      </c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</row>
    <row r="22" spans="1:155" s="12" customFormat="1" ht="30" x14ac:dyDescent="0.25">
      <c r="A22" s="12" t="s">
        <v>39</v>
      </c>
      <c r="B22" s="12" t="s">
        <v>62</v>
      </c>
      <c r="C22" s="12">
        <v>14799</v>
      </c>
      <c r="D22" s="12">
        <v>336</v>
      </c>
      <c r="E22" s="25">
        <v>9226</v>
      </c>
      <c r="F22" s="25">
        <v>11168</v>
      </c>
      <c r="G22" s="25">
        <v>1581</v>
      </c>
      <c r="H22" s="25">
        <v>9835</v>
      </c>
      <c r="I22" s="12">
        <v>4630</v>
      </c>
      <c r="J22" s="12">
        <v>3664</v>
      </c>
      <c r="K22" s="14">
        <f t="shared" si="13"/>
        <v>55239</v>
      </c>
      <c r="L22" s="12">
        <v>14799</v>
      </c>
      <c r="M22" s="12">
        <v>336</v>
      </c>
      <c r="N22" s="25">
        <v>9226</v>
      </c>
      <c r="O22" s="25">
        <v>11168</v>
      </c>
      <c r="P22" s="25">
        <v>1581</v>
      </c>
      <c r="Q22" s="25">
        <v>9835</v>
      </c>
      <c r="R22" s="12">
        <v>4630</v>
      </c>
      <c r="S22" s="12">
        <v>3664</v>
      </c>
      <c r="T22" s="33">
        <f t="shared" si="14"/>
        <v>55239</v>
      </c>
      <c r="U22" s="19">
        <f t="shared" si="4"/>
        <v>0</v>
      </c>
      <c r="V22" s="19">
        <f t="shared" si="5"/>
        <v>0</v>
      </c>
      <c r="W22" s="19">
        <f t="shared" si="6"/>
        <v>0</v>
      </c>
      <c r="X22" s="19">
        <f t="shared" si="7"/>
        <v>0</v>
      </c>
      <c r="Y22" s="19">
        <f t="shared" si="8"/>
        <v>0</v>
      </c>
      <c r="Z22" s="19">
        <f t="shared" si="9"/>
        <v>0</v>
      </c>
      <c r="AA22" s="19">
        <f t="shared" si="10"/>
        <v>0</v>
      </c>
      <c r="AB22" s="19">
        <f t="shared" si="11"/>
        <v>0</v>
      </c>
      <c r="AC22" s="33">
        <f t="shared" si="12"/>
        <v>0</v>
      </c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</row>
    <row r="23" spans="1:155" s="12" customFormat="1" ht="60" x14ac:dyDescent="0.25">
      <c r="A23" s="12" t="s">
        <v>40</v>
      </c>
      <c r="B23" s="12" t="s">
        <v>85</v>
      </c>
      <c r="E23" s="25"/>
      <c r="F23" s="25"/>
      <c r="G23" s="25"/>
      <c r="H23" s="25"/>
      <c r="K23" s="14">
        <f t="shared" si="13"/>
        <v>0</v>
      </c>
      <c r="N23" s="25"/>
      <c r="O23" s="25"/>
      <c r="P23" s="25"/>
      <c r="Q23" s="25"/>
      <c r="T23" s="33">
        <f t="shared" si="14"/>
        <v>0</v>
      </c>
      <c r="U23" s="19">
        <f t="shared" si="4"/>
        <v>0</v>
      </c>
      <c r="V23" s="19">
        <f t="shared" si="5"/>
        <v>0</v>
      </c>
      <c r="W23" s="19">
        <f t="shared" si="6"/>
        <v>0</v>
      </c>
      <c r="X23" s="19">
        <f t="shared" si="7"/>
        <v>0</v>
      </c>
      <c r="Y23" s="19">
        <f t="shared" si="8"/>
        <v>0</v>
      </c>
      <c r="Z23" s="19">
        <f t="shared" si="9"/>
        <v>0</v>
      </c>
      <c r="AA23" s="19">
        <f t="shared" si="10"/>
        <v>0</v>
      </c>
      <c r="AB23" s="19">
        <f t="shared" si="11"/>
        <v>0</v>
      </c>
      <c r="AC23" s="33">
        <f t="shared" si="12"/>
        <v>0</v>
      </c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</row>
    <row r="24" spans="1:155" s="12" customFormat="1" ht="15.75" x14ac:dyDescent="0.25">
      <c r="A24" s="12" t="s">
        <v>41</v>
      </c>
      <c r="B24" s="12" t="s">
        <v>42</v>
      </c>
      <c r="E24" s="25">
        <v>844</v>
      </c>
      <c r="F24" s="25">
        <v>6104</v>
      </c>
      <c r="G24" s="25"/>
      <c r="H24" s="25">
        <v>60309</v>
      </c>
      <c r="I24" s="12">
        <v>1624</v>
      </c>
      <c r="J24" s="12">
        <v>5373</v>
      </c>
      <c r="K24" s="14">
        <f t="shared" si="13"/>
        <v>74254</v>
      </c>
      <c r="N24" s="25">
        <v>844</v>
      </c>
      <c r="O24" s="25">
        <v>6104</v>
      </c>
      <c r="P24" s="25"/>
      <c r="Q24" s="25">
        <v>60309</v>
      </c>
      <c r="R24" s="12">
        <v>1624</v>
      </c>
      <c r="S24" s="12">
        <v>5373</v>
      </c>
      <c r="T24" s="33">
        <f t="shared" si="14"/>
        <v>74254</v>
      </c>
      <c r="U24" s="19">
        <f t="shared" si="4"/>
        <v>0</v>
      </c>
      <c r="V24" s="19">
        <f t="shared" si="5"/>
        <v>0</v>
      </c>
      <c r="W24" s="19">
        <f t="shared" si="6"/>
        <v>0</v>
      </c>
      <c r="X24" s="19">
        <f t="shared" si="7"/>
        <v>0</v>
      </c>
      <c r="Y24" s="19">
        <f t="shared" si="8"/>
        <v>0</v>
      </c>
      <c r="Z24" s="19">
        <f t="shared" si="9"/>
        <v>0</v>
      </c>
      <c r="AA24" s="19">
        <f t="shared" si="10"/>
        <v>0</v>
      </c>
      <c r="AB24" s="19">
        <f t="shared" si="11"/>
        <v>0</v>
      </c>
      <c r="AC24" s="33">
        <f t="shared" si="12"/>
        <v>0</v>
      </c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</row>
    <row r="25" spans="1:155" s="12" customFormat="1" ht="15.75" x14ac:dyDescent="0.25">
      <c r="A25" s="12" t="s">
        <v>43</v>
      </c>
      <c r="B25" s="12" t="s">
        <v>44</v>
      </c>
      <c r="C25" s="12">
        <v>2233</v>
      </c>
      <c r="D25" s="12">
        <v>108</v>
      </c>
      <c r="E25" s="25">
        <v>2049</v>
      </c>
      <c r="F25" s="25">
        <v>2098</v>
      </c>
      <c r="G25" s="25"/>
      <c r="H25" s="25">
        <v>13218</v>
      </c>
      <c r="I25" s="12">
        <v>236</v>
      </c>
      <c r="J25" s="12">
        <v>2</v>
      </c>
      <c r="K25" s="14">
        <f t="shared" si="13"/>
        <v>19944</v>
      </c>
      <c r="L25" s="12">
        <v>2233</v>
      </c>
      <c r="M25" s="12">
        <v>108</v>
      </c>
      <c r="N25" s="25">
        <v>2049</v>
      </c>
      <c r="O25" s="25">
        <v>2098</v>
      </c>
      <c r="P25" s="25"/>
      <c r="Q25" s="25">
        <v>13218</v>
      </c>
      <c r="R25" s="12">
        <v>236</v>
      </c>
      <c r="S25" s="12">
        <v>2</v>
      </c>
      <c r="T25" s="33">
        <f t="shared" si="14"/>
        <v>19944</v>
      </c>
      <c r="U25" s="19">
        <f t="shared" si="4"/>
        <v>0</v>
      </c>
      <c r="V25" s="19">
        <f t="shared" si="5"/>
        <v>0</v>
      </c>
      <c r="W25" s="19">
        <f t="shared" si="6"/>
        <v>0</v>
      </c>
      <c r="X25" s="19">
        <f t="shared" si="7"/>
        <v>0</v>
      </c>
      <c r="Y25" s="19">
        <f t="shared" si="8"/>
        <v>0</v>
      </c>
      <c r="Z25" s="19">
        <f t="shared" si="9"/>
        <v>0</v>
      </c>
      <c r="AA25" s="19">
        <f t="shared" si="10"/>
        <v>0</v>
      </c>
      <c r="AB25" s="19">
        <f t="shared" si="11"/>
        <v>0</v>
      </c>
      <c r="AC25" s="33">
        <f t="shared" si="12"/>
        <v>0</v>
      </c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</row>
    <row r="26" spans="1:155" s="12" customFormat="1" ht="15.75" x14ac:dyDescent="0.25">
      <c r="A26" s="12" t="s">
        <v>45</v>
      </c>
      <c r="B26" s="12" t="s">
        <v>47</v>
      </c>
      <c r="C26" s="12">
        <v>1</v>
      </c>
      <c r="E26" s="25"/>
      <c r="F26" s="25"/>
      <c r="G26" s="25"/>
      <c r="H26" s="25"/>
      <c r="K26" s="14">
        <f t="shared" si="13"/>
        <v>1</v>
      </c>
      <c r="L26" s="12">
        <v>1</v>
      </c>
      <c r="N26" s="25"/>
      <c r="O26" s="25"/>
      <c r="P26" s="25"/>
      <c r="Q26" s="25"/>
      <c r="T26" s="33">
        <f t="shared" si="14"/>
        <v>1</v>
      </c>
      <c r="U26" s="19">
        <f t="shared" si="4"/>
        <v>0</v>
      </c>
      <c r="V26" s="19">
        <f t="shared" si="5"/>
        <v>0</v>
      </c>
      <c r="W26" s="19">
        <f t="shared" si="6"/>
        <v>0</v>
      </c>
      <c r="X26" s="19">
        <f t="shared" si="7"/>
        <v>0</v>
      </c>
      <c r="Y26" s="19">
        <f t="shared" si="8"/>
        <v>0</v>
      </c>
      <c r="Z26" s="19">
        <f t="shared" si="9"/>
        <v>0</v>
      </c>
      <c r="AA26" s="19">
        <f t="shared" si="10"/>
        <v>0</v>
      </c>
      <c r="AB26" s="19">
        <f t="shared" si="11"/>
        <v>0</v>
      </c>
      <c r="AC26" s="33">
        <f t="shared" si="12"/>
        <v>0</v>
      </c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</row>
    <row r="27" spans="1:155" s="12" customFormat="1" ht="15.75" x14ac:dyDescent="0.25">
      <c r="A27" s="12" t="s">
        <v>46</v>
      </c>
      <c r="B27" s="12" t="s">
        <v>49</v>
      </c>
      <c r="E27" s="25"/>
      <c r="F27" s="25">
        <v>541915</v>
      </c>
      <c r="G27" s="25"/>
      <c r="H27" s="25">
        <v>576054</v>
      </c>
      <c r="I27" s="12">
        <v>994593</v>
      </c>
      <c r="J27" s="12">
        <v>1125002</v>
      </c>
      <c r="K27" s="14">
        <f t="shared" si="13"/>
        <v>3237564</v>
      </c>
      <c r="N27" s="25"/>
      <c r="O27" s="25">
        <v>541915</v>
      </c>
      <c r="P27" s="25"/>
      <c r="Q27" s="25">
        <v>576054</v>
      </c>
      <c r="R27" s="12">
        <v>994593</v>
      </c>
      <c r="S27" s="12">
        <v>1125002</v>
      </c>
      <c r="T27" s="33">
        <f t="shared" si="14"/>
        <v>3237564</v>
      </c>
      <c r="U27" s="19">
        <f t="shared" si="4"/>
        <v>0</v>
      </c>
      <c r="V27" s="19">
        <f t="shared" si="5"/>
        <v>0</v>
      </c>
      <c r="W27" s="19">
        <f t="shared" si="6"/>
        <v>0</v>
      </c>
      <c r="X27" s="19">
        <f t="shared" si="7"/>
        <v>0</v>
      </c>
      <c r="Y27" s="19">
        <f t="shared" si="8"/>
        <v>0</v>
      </c>
      <c r="Z27" s="19">
        <f t="shared" si="9"/>
        <v>0</v>
      </c>
      <c r="AA27" s="19">
        <f t="shared" si="10"/>
        <v>0</v>
      </c>
      <c r="AB27" s="19">
        <f t="shared" si="11"/>
        <v>0</v>
      </c>
      <c r="AC27" s="33">
        <f t="shared" si="12"/>
        <v>0</v>
      </c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</row>
    <row r="28" spans="1:155" s="12" customFormat="1" ht="15.75" x14ac:dyDescent="0.25">
      <c r="A28" s="12" t="s">
        <v>48</v>
      </c>
      <c r="B28" s="12" t="s">
        <v>51</v>
      </c>
      <c r="E28" s="25"/>
      <c r="F28" s="25">
        <v>58080</v>
      </c>
      <c r="G28" s="25"/>
      <c r="H28" s="25">
        <v>313041</v>
      </c>
      <c r="I28" s="12">
        <v>34607</v>
      </c>
      <c r="J28" s="12">
        <v>414100</v>
      </c>
      <c r="K28" s="14">
        <f t="shared" si="13"/>
        <v>819828</v>
      </c>
      <c r="N28" s="25"/>
      <c r="O28" s="25">
        <v>58080</v>
      </c>
      <c r="P28" s="25"/>
      <c r="Q28" s="25">
        <v>313041</v>
      </c>
      <c r="R28" s="12">
        <v>34607</v>
      </c>
      <c r="S28" s="12">
        <v>414100</v>
      </c>
      <c r="T28" s="33">
        <f t="shared" si="14"/>
        <v>819828</v>
      </c>
      <c r="U28" s="19">
        <f t="shared" si="4"/>
        <v>0</v>
      </c>
      <c r="V28" s="19">
        <f t="shared" si="5"/>
        <v>0</v>
      </c>
      <c r="W28" s="19">
        <f t="shared" si="6"/>
        <v>0</v>
      </c>
      <c r="X28" s="19">
        <f t="shared" si="7"/>
        <v>0</v>
      </c>
      <c r="Y28" s="19">
        <f t="shared" si="8"/>
        <v>0</v>
      </c>
      <c r="Z28" s="19">
        <f t="shared" si="9"/>
        <v>0</v>
      </c>
      <c r="AA28" s="19">
        <f t="shared" si="10"/>
        <v>0</v>
      </c>
      <c r="AB28" s="19">
        <f t="shared" si="11"/>
        <v>0</v>
      </c>
      <c r="AC28" s="33">
        <f t="shared" si="12"/>
        <v>0</v>
      </c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</row>
    <row r="29" spans="1:155" s="12" customFormat="1" ht="15.75" x14ac:dyDescent="0.25">
      <c r="A29" s="12" t="s">
        <v>50</v>
      </c>
      <c r="B29" s="12" t="s">
        <v>53</v>
      </c>
      <c r="C29" s="12">
        <v>184282</v>
      </c>
      <c r="E29" s="25">
        <v>149675</v>
      </c>
      <c r="F29" s="25">
        <v>879921</v>
      </c>
      <c r="G29" s="25">
        <v>141874</v>
      </c>
      <c r="H29" s="25">
        <v>512211</v>
      </c>
      <c r="I29" s="12">
        <v>434932</v>
      </c>
      <c r="J29" s="12">
        <v>344355</v>
      </c>
      <c r="K29" s="14">
        <f t="shared" si="13"/>
        <v>2647250</v>
      </c>
      <c r="L29" s="12">
        <v>184282</v>
      </c>
      <c r="N29" s="25">
        <v>149675</v>
      </c>
      <c r="O29" s="25">
        <v>879921</v>
      </c>
      <c r="P29" s="25">
        <v>141874</v>
      </c>
      <c r="Q29" s="25">
        <v>512211</v>
      </c>
      <c r="R29" s="12">
        <v>434932</v>
      </c>
      <c r="S29" s="12">
        <v>344355</v>
      </c>
      <c r="T29" s="33">
        <f t="shared" si="14"/>
        <v>2647250</v>
      </c>
      <c r="U29" s="19">
        <f t="shared" si="4"/>
        <v>0</v>
      </c>
      <c r="V29" s="19">
        <f t="shared" si="5"/>
        <v>0</v>
      </c>
      <c r="W29" s="19">
        <f t="shared" si="6"/>
        <v>0</v>
      </c>
      <c r="X29" s="19">
        <f t="shared" si="7"/>
        <v>0</v>
      </c>
      <c r="Y29" s="19">
        <f t="shared" si="8"/>
        <v>0</v>
      </c>
      <c r="Z29" s="19">
        <f t="shared" si="9"/>
        <v>0</v>
      </c>
      <c r="AA29" s="19">
        <f t="shared" si="10"/>
        <v>0</v>
      </c>
      <c r="AB29" s="19">
        <f t="shared" si="11"/>
        <v>0</v>
      </c>
      <c r="AC29" s="33">
        <f t="shared" si="12"/>
        <v>0</v>
      </c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</row>
    <row r="30" spans="1:155" s="12" customFormat="1" ht="15.75" x14ac:dyDescent="0.25">
      <c r="A30" s="12" t="s">
        <v>52</v>
      </c>
      <c r="B30" s="12" t="s">
        <v>63</v>
      </c>
      <c r="I30" s="12">
        <v>26124</v>
      </c>
      <c r="K30" s="14">
        <f t="shared" si="13"/>
        <v>26124</v>
      </c>
      <c r="R30" s="12">
        <v>26124</v>
      </c>
      <c r="T30" s="33">
        <f t="shared" si="14"/>
        <v>26124</v>
      </c>
      <c r="U30" s="19">
        <f t="shared" si="4"/>
        <v>0</v>
      </c>
      <c r="V30" s="19">
        <f t="shared" si="5"/>
        <v>0</v>
      </c>
      <c r="W30" s="19">
        <f t="shared" si="6"/>
        <v>0</v>
      </c>
      <c r="X30" s="19">
        <f t="shared" si="7"/>
        <v>0</v>
      </c>
      <c r="Y30" s="19">
        <f t="shared" si="8"/>
        <v>0</v>
      </c>
      <c r="Z30" s="19">
        <f t="shared" si="9"/>
        <v>0</v>
      </c>
      <c r="AA30" s="19">
        <f t="shared" si="10"/>
        <v>0</v>
      </c>
      <c r="AB30" s="19">
        <f t="shared" si="11"/>
        <v>0</v>
      </c>
      <c r="AC30" s="33">
        <f t="shared" si="12"/>
        <v>0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</row>
    <row r="31" spans="1:155" s="12" customFormat="1" ht="15.75" x14ac:dyDescent="0.25">
      <c r="A31" s="12" t="s">
        <v>54</v>
      </c>
      <c r="B31" s="12" t="s">
        <v>55</v>
      </c>
      <c r="K31" s="14">
        <f t="shared" si="13"/>
        <v>0</v>
      </c>
      <c r="T31" s="33">
        <f t="shared" si="14"/>
        <v>0</v>
      </c>
      <c r="U31" s="19">
        <f t="shared" si="4"/>
        <v>0</v>
      </c>
      <c r="V31" s="19">
        <f t="shared" si="5"/>
        <v>0</v>
      </c>
      <c r="W31" s="19">
        <f t="shared" si="6"/>
        <v>0</v>
      </c>
      <c r="X31" s="19">
        <f t="shared" si="7"/>
        <v>0</v>
      </c>
      <c r="Y31" s="19">
        <f t="shared" si="8"/>
        <v>0</v>
      </c>
      <c r="Z31" s="19">
        <f t="shared" si="9"/>
        <v>0</v>
      </c>
      <c r="AA31" s="19">
        <f t="shared" si="10"/>
        <v>0</v>
      </c>
      <c r="AB31" s="19">
        <f t="shared" si="11"/>
        <v>0</v>
      </c>
      <c r="AC31" s="33">
        <f t="shared" si="12"/>
        <v>0</v>
      </c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</row>
    <row r="32" spans="1:155" s="12" customFormat="1" ht="15.75" x14ac:dyDescent="0.25">
      <c r="A32" s="12" t="s">
        <v>67</v>
      </c>
      <c r="B32" s="12" t="s">
        <v>56</v>
      </c>
      <c r="K32" s="14">
        <f t="shared" si="13"/>
        <v>0</v>
      </c>
      <c r="T32" s="33">
        <f t="shared" si="14"/>
        <v>0</v>
      </c>
      <c r="U32" s="19">
        <f t="shared" si="4"/>
        <v>0</v>
      </c>
      <c r="V32" s="19">
        <f t="shared" si="5"/>
        <v>0</v>
      </c>
      <c r="W32" s="19">
        <f t="shared" si="6"/>
        <v>0</v>
      </c>
      <c r="X32" s="19">
        <f t="shared" si="7"/>
        <v>0</v>
      </c>
      <c r="Y32" s="19">
        <f t="shared" si="8"/>
        <v>0</v>
      </c>
      <c r="Z32" s="19">
        <f t="shared" si="9"/>
        <v>0</v>
      </c>
      <c r="AA32" s="19">
        <f t="shared" si="10"/>
        <v>0</v>
      </c>
      <c r="AB32" s="19">
        <f t="shared" si="11"/>
        <v>0</v>
      </c>
      <c r="AC32" s="33">
        <f t="shared" si="12"/>
        <v>0</v>
      </c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</row>
    <row r="33" spans="1:155" s="12" customFormat="1" ht="15.75" x14ac:dyDescent="0.25">
      <c r="A33" s="12" t="s">
        <v>69</v>
      </c>
      <c r="B33" s="12" t="s">
        <v>57</v>
      </c>
      <c r="C33" s="12">
        <v>2207</v>
      </c>
      <c r="D33" s="12">
        <v>36</v>
      </c>
      <c r="E33" s="12">
        <v>1905</v>
      </c>
      <c r="F33" s="12">
        <v>6784</v>
      </c>
      <c r="G33" s="12">
        <v>69</v>
      </c>
      <c r="H33" s="12">
        <v>2355</v>
      </c>
      <c r="I33" s="12">
        <v>1122</v>
      </c>
      <c r="J33" s="12">
        <v>3313</v>
      </c>
      <c r="K33" s="14">
        <f t="shared" si="13"/>
        <v>17791</v>
      </c>
      <c r="L33" s="12">
        <v>2207</v>
      </c>
      <c r="M33" s="12">
        <v>36</v>
      </c>
      <c r="N33" s="12">
        <v>1905</v>
      </c>
      <c r="O33" s="12">
        <v>6784</v>
      </c>
      <c r="P33" s="12">
        <v>69</v>
      </c>
      <c r="Q33" s="12">
        <v>2355</v>
      </c>
      <c r="R33" s="12">
        <v>1122</v>
      </c>
      <c r="S33" s="12">
        <v>3313</v>
      </c>
      <c r="T33" s="33">
        <f t="shared" si="14"/>
        <v>17791</v>
      </c>
      <c r="U33" s="19">
        <f t="shared" si="4"/>
        <v>0</v>
      </c>
      <c r="V33" s="19">
        <f t="shared" si="5"/>
        <v>0</v>
      </c>
      <c r="W33" s="19">
        <f t="shared" si="6"/>
        <v>0</v>
      </c>
      <c r="X33" s="19">
        <f t="shared" si="7"/>
        <v>0</v>
      </c>
      <c r="Y33" s="19">
        <f t="shared" si="8"/>
        <v>0</v>
      </c>
      <c r="Z33" s="19">
        <f t="shared" si="9"/>
        <v>0</v>
      </c>
      <c r="AA33" s="19">
        <f t="shared" si="10"/>
        <v>0</v>
      </c>
      <c r="AB33" s="19">
        <f t="shared" si="11"/>
        <v>0</v>
      </c>
      <c r="AC33" s="33">
        <f t="shared" si="12"/>
        <v>0</v>
      </c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</row>
    <row r="34" spans="1:155" s="12" customFormat="1" ht="15.75" x14ac:dyDescent="0.25">
      <c r="A34" s="12" t="s">
        <v>70</v>
      </c>
      <c r="B34" s="12" t="s">
        <v>58</v>
      </c>
      <c r="C34" s="12">
        <v>3665114</v>
      </c>
      <c r="D34" s="12">
        <v>56540</v>
      </c>
      <c r="E34" s="12">
        <v>1971472</v>
      </c>
      <c r="F34" s="12">
        <v>578049</v>
      </c>
      <c r="G34" s="12">
        <v>420732</v>
      </c>
      <c r="H34" s="12">
        <v>489753</v>
      </c>
      <c r="I34" s="12">
        <v>345001</v>
      </c>
      <c r="J34" s="12">
        <v>678672</v>
      </c>
      <c r="K34" s="14">
        <f t="shared" si="13"/>
        <v>8205333</v>
      </c>
      <c r="L34" s="12">
        <v>3665114</v>
      </c>
      <c r="M34" s="12">
        <v>56540</v>
      </c>
      <c r="N34" s="12">
        <v>1971472</v>
      </c>
      <c r="O34" s="12">
        <v>578049</v>
      </c>
      <c r="P34" s="12">
        <v>420732</v>
      </c>
      <c r="Q34" s="12">
        <v>489753</v>
      </c>
      <c r="R34" s="12">
        <v>345001</v>
      </c>
      <c r="S34" s="12">
        <v>678672</v>
      </c>
      <c r="T34" s="33">
        <f t="shared" si="14"/>
        <v>8205333</v>
      </c>
      <c r="U34" s="19">
        <f t="shared" si="4"/>
        <v>0</v>
      </c>
      <c r="V34" s="19">
        <f t="shared" si="5"/>
        <v>0</v>
      </c>
      <c r="W34" s="19">
        <f t="shared" si="6"/>
        <v>0</v>
      </c>
      <c r="X34" s="19">
        <f t="shared" si="7"/>
        <v>0</v>
      </c>
      <c r="Y34" s="19">
        <f t="shared" si="8"/>
        <v>0</v>
      </c>
      <c r="Z34" s="19">
        <f t="shared" si="9"/>
        <v>0</v>
      </c>
      <c r="AA34" s="19">
        <f t="shared" si="10"/>
        <v>0</v>
      </c>
      <c r="AB34" s="19">
        <f t="shared" si="11"/>
        <v>0</v>
      </c>
      <c r="AC34" s="33">
        <f t="shared" si="12"/>
        <v>0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</row>
    <row r="35" spans="1:155" s="12" customFormat="1" ht="30" x14ac:dyDescent="0.25">
      <c r="A35" s="12" t="s">
        <v>71</v>
      </c>
      <c r="B35" s="12" t="s">
        <v>59</v>
      </c>
      <c r="D35" s="12">
        <v>1</v>
      </c>
      <c r="E35" s="12">
        <v>1861</v>
      </c>
      <c r="F35" s="12">
        <v>2</v>
      </c>
      <c r="G35" s="12">
        <v>838273</v>
      </c>
      <c r="I35" s="12">
        <v>1</v>
      </c>
      <c r="J35" s="12">
        <v>1</v>
      </c>
      <c r="K35" s="14">
        <f t="shared" si="13"/>
        <v>840139</v>
      </c>
      <c r="M35" s="12">
        <v>1</v>
      </c>
      <c r="N35" s="12">
        <v>1861</v>
      </c>
      <c r="O35" s="12">
        <v>2</v>
      </c>
      <c r="P35" s="12">
        <v>838273</v>
      </c>
      <c r="R35" s="12">
        <v>1</v>
      </c>
      <c r="S35" s="12">
        <v>1</v>
      </c>
      <c r="T35" s="33">
        <f t="shared" si="14"/>
        <v>840139</v>
      </c>
      <c r="U35" s="19">
        <f t="shared" si="4"/>
        <v>0</v>
      </c>
      <c r="V35" s="19">
        <f t="shared" si="5"/>
        <v>0</v>
      </c>
      <c r="W35" s="19">
        <f t="shared" si="6"/>
        <v>0</v>
      </c>
      <c r="X35" s="19">
        <f t="shared" si="7"/>
        <v>0</v>
      </c>
      <c r="Y35" s="19">
        <f t="shared" si="8"/>
        <v>0</v>
      </c>
      <c r="Z35" s="19">
        <f t="shared" si="9"/>
        <v>0</v>
      </c>
      <c r="AA35" s="19">
        <f t="shared" si="10"/>
        <v>0</v>
      </c>
      <c r="AB35" s="19">
        <f t="shared" si="11"/>
        <v>0</v>
      </c>
      <c r="AC35" s="33">
        <f t="shared" si="12"/>
        <v>0</v>
      </c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</row>
    <row r="36" spans="1:155" s="12" customFormat="1" ht="180" x14ac:dyDescent="0.25">
      <c r="A36" s="12" t="s">
        <v>72</v>
      </c>
      <c r="B36" s="12" t="s">
        <v>60</v>
      </c>
      <c r="H36" s="12">
        <v>565058</v>
      </c>
      <c r="K36" s="14">
        <f t="shared" si="13"/>
        <v>565058</v>
      </c>
      <c r="Q36" s="12">
        <v>565058</v>
      </c>
      <c r="T36" s="33">
        <f t="shared" si="14"/>
        <v>565058</v>
      </c>
      <c r="U36" s="19">
        <f t="shared" si="4"/>
        <v>0</v>
      </c>
      <c r="V36" s="19">
        <f t="shared" si="5"/>
        <v>0</v>
      </c>
      <c r="W36" s="19">
        <f t="shared" si="6"/>
        <v>0</v>
      </c>
      <c r="X36" s="19">
        <f t="shared" si="7"/>
        <v>0</v>
      </c>
      <c r="Y36" s="19">
        <f t="shared" si="8"/>
        <v>0</v>
      </c>
      <c r="Z36" s="19">
        <f t="shared" si="9"/>
        <v>0</v>
      </c>
      <c r="AA36" s="19">
        <f t="shared" si="10"/>
        <v>0</v>
      </c>
      <c r="AB36" s="19">
        <f t="shared" si="11"/>
        <v>0</v>
      </c>
      <c r="AC36" s="33">
        <f t="shared" si="12"/>
        <v>0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</row>
    <row r="37" spans="1:155" s="12" customFormat="1" ht="30" x14ac:dyDescent="0.25">
      <c r="A37" s="12" t="s">
        <v>112</v>
      </c>
      <c r="B37" s="12" t="s">
        <v>86</v>
      </c>
      <c r="C37" s="12">
        <v>28044985</v>
      </c>
      <c r="K37" s="14">
        <f t="shared" si="13"/>
        <v>28044985</v>
      </c>
      <c r="L37" s="12">
        <v>28044985</v>
      </c>
      <c r="T37" s="33">
        <f t="shared" si="14"/>
        <v>28044985</v>
      </c>
      <c r="U37" s="19">
        <f t="shared" si="4"/>
        <v>0</v>
      </c>
      <c r="V37" s="19">
        <f t="shared" si="5"/>
        <v>0</v>
      </c>
      <c r="W37" s="19">
        <f t="shared" si="6"/>
        <v>0</v>
      </c>
      <c r="X37" s="19">
        <f t="shared" si="7"/>
        <v>0</v>
      </c>
      <c r="Y37" s="19">
        <f t="shared" si="8"/>
        <v>0</v>
      </c>
      <c r="Z37" s="19">
        <f t="shared" si="9"/>
        <v>0</v>
      </c>
      <c r="AA37" s="19">
        <f t="shared" si="10"/>
        <v>0</v>
      </c>
      <c r="AB37" s="19">
        <f t="shared" si="11"/>
        <v>0</v>
      </c>
      <c r="AC37" s="33">
        <f t="shared" si="12"/>
        <v>0</v>
      </c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</row>
    <row r="38" spans="1:155" s="12" customFormat="1" ht="15.75" x14ac:dyDescent="0.25">
      <c r="A38" s="19" t="s">
        <v>16</v>
      </c>
      <c r="B38" s="19" t="s">
        <v>12</v>
      </c>
      <c r="C38" s="19">
        <f>C39+C44</f>
        <v>472389855</v>
      </c>
      <c r="D38" s="19">
        <f t="shared" ref="D38:K38" si="15">D39+D44</f>
        <v>41226460</v>
      </c>
      <c r="E38" s="19">
        <f t="shared" si="15"/>
        <v>186706016</v>
      </c>
      <c r="F38" s="19">
        <f t="shared" si="15"/>
        <v>175717174</v>
      </c>
      <c r="G38" s="19">
        <f t="shared" si="15"/>
        <v>70161470</v>
      </c>
      <c r="H38" s="19">
        <f t="shared" si="15"/>
        <v>124719018</v>
      </c>
      <c r="I38" s="19">
        <f t="shared" si="15"/>
        <v>83060414</v>
      </c>
      <c r="J38" s="19">
        <f t="shared" si="15"/>
        <v>38753256</v>
      </c>
      <c r="K38" s="19">
        <f t="shared" si="15"/>
        <v>1192733663</v>
      </c>
      <c r="L38" s="19">
        <f>L39+L44</f>
        <v>472389855</v>
      </c>
      <c r="M38" s="19">
        <f t="shared" ref="M38:T38" si="16">M39+M44</f>
        <v>41226460</v>
      </c>
      <c r="N38" s="19">
        <f t="shared" si="16"/>
        <v>186706016</v>
      </c>
      <c r="O38" s="19">
        <f t="shared" si="16"/>
        <v>175717174</v>
      </c>
      <c r="P38" s="19">
        <f t="shared" si="16"/>
        <v>70161470</v>
      </c>
      <c r="Q38" s="19">
        <f t="shared" si="16"/>
        <v>124719018</v>
      </c>
      <c r="R38" s="19">
        <f t="shared" si="16"/>
        <v>83060414</v>
      </c>
      <c r="S38" s="19">
        <f t="shared" si="16"/>
        <v>38753256</v>
      </c>
      <c r="T38" s="32">
        <f t="shared" si="16"/>
        <v>1192733663</v>
      </c>
      <c r="U38" s="19">
        <f t="shared" si="4"/>
        <v>0</v>
      </c>
      <c r="V38" s="19">
        <f t="shared" si="5"/>
        <v>0</v>
      </c>
      <c r="W38" s="19">
        <f t="shared" si="6"/>
        <v>0</v>
      </c>
      <c r="X38" s="19">
        <f t="shared" si="7"/>
        <v>0</v>
      </c>
      <c r="Y38" s="19">
        <f t="shared" si="8"/>
        <v>0</v>
      </c>
      <c r="Z38" s="19">
        <f t="shared" si="9"/>
        <v>0</v>
      </c>
      <c r="AA38" s="19">
        <f t="shared" si="10"/>
        <v>0</v>
      </c>
      <c r="AB38" s="19">
        <f t="shared" si="11"/>
        <v>0</v>
      </c>
      <c r="AC38" s="32">
        <f t="shared" si="12"/>
        <v>0</v>
      </c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</row>
    <row r="39" spans="1:155" s="12" customFormat="1" ht="15.75" x14ac:dyDescent="0.25">
      <c r="A39" s="14" t="s">
        <v>22</v>
      </c>
      <c r="B39" s="14" t="s">
        <v>29</v>
      </c>
      <c r="C39" s="14">
        <v>62678386</v>
      </c>
      <c r="D39" s="14">
        <v>4045430</v>
      </c>
      <c r="E39" s="14">
        <v>35143462</v>
      </c>
      <c r="F39" s="14">
        <v>24463907</v>
      </c>
      <c r="G39" s="14">
        <v>10601867</v>
      </c>
      <c r="H39" s="14">
        <v>19834794</v>
      </c>
      <c r="I39" s="14">
        <v>17088249</v>
      </c>
      <c r="J39" s="14">
        <v>6844041</v>
      </c>
      <c r="K39" s="14">
        <f t="shared" si="13"/>
        <v>180700136</v>
      </c>
      <c r="L39" s="14">
        <v>62678386</v>
      </c>
      <c r="M39" s="14">
        <v>4045430</v>
      </c>
      <c r="N39" s="14">
        <v>35143462</v>
      </c>
      <c r="O39" s="14">
        <v>24463907</v>
      </c>
      <c r="P39" s="14">
        <v>10601867</v>
      </c>
      <c r="Q39" s="14">
        <v>19834794</v>
      </c>
      <c r="R39" s="14">
        <v>17088249</v>
      </c>
      <c r="S39" s="14">
        <v>6844041</v>
      </c>
      <c r="T39" s="33">
        <f t="shared" ref="T39:T45" si="17">SUM(L39:S39)</f>
        <v>180700136</v>
      </c>
      <c r="U39" s="19">
        <f t="shared" si="4"/>
        <v>0</v>
      </c>
      <c r="V39" s="19">
        <f t="shared" si="5"/>
        <v>0</v>
      </c>
      <c r="W39" s="19">
        <f t="shared" si="6"/>
        <v>0</v>
      </c>
      <c r="X39" s="19">
        <f t="shared" si="7"/>
        <v>0</v>
      </c>
      <c r="Y39" s="19">
        <f t="shared" si="8"/>
        <v>0</v>
      </c>
      <c r="Z39" s="19">
        <f t="shared" si="9"/>
        <v>0</v>
      </c>
      <c r="AA39" s="19">
        <f t="shared" si="10"/>
        <v>0</v>
      </c>
      <c r="AB39" s="19">
        <f t="shared" si="11"/>
        <v>0</v>
      </c>
      <c r="AC39" s="33">
        <f t="shared" si="12"/>
        <v>0</v>
      </c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</row>
    <row r="40" spans="1:155" s="12" customFormat="1" ht="30" x14ac:dyDescent="0.25">
      <c r="A40" s="12" t="s">
        <v>101</v>
      </c>
      <c r="B40" s="12" t="s">
        <v>24</v>
      </c>
      <c r="C40" s="12">
        <v>5114108</v>
      </c>
      <c r="D40" s="12">
        <v>869898</v>
      </c>
      <c r="E40" s="12">
        <v>2053274</v>
      </c>
      <c r="F40" s="12">
        <v>3238920</v>
      </c>
      <c r="G40" s="12">
        <v>880282</v>
      </c>
      <c r="H40" s="12">
        <v>1719763</v>
      </c>
      <c r="I40" s="12">
        <v>738833</v>
      </c>
      <c r="J40" s="12">
        <v>400261</v>
      </c>
      <c r="K40" s="14">
        <f t="shared" si="13"/>
        <v>15015339</v>
      </c>
      <c r="L40" s="12">
        <v>5114108</v>
      </c>
      <c r="M40" s="12">
        <v>869898</v>
      </c>
      <c r="N40" s="12">
        <v>2053274</v>
      </c>
      <c r="O40" s="12">
        <v>3238920</v>
      </c>
      <c r="P40" s="12">
        <v>880282</v>
      </c>
      <c r="Q40" s="12">
        <v>1719763</v>
      </c>
      <c r="R40" s="12">
        <v>738833</v>
      </c>
      <c r="S40" s="12">
        <v>400261</v>
      </c>
      <c r="T40" s="33">
        <f t="shared" si="17"/>
        <v>15015339</v>
      </c>
      <c r="U40" s="19">
        <f t="shared" si="4"/>
        <v>0</v>
      </c>
      <c r="V40" s="19">
        <f t="shared" si="5"/>
        <v>0</v>
      </c>
      <c r="W40" s="19">
        <f t="shared" si="6"/>
        <v>0</v>
      </c>
      <c r="X40" s="19">
        <f t="shared" si="7"/>
        <v>0</v>
      </c>
      <c r="Y40" s="19">
        <f t="shared" si="8"/>
        <v>0</v>
      </c>
      <c r="Z40" s="19">
        <f t="shared" si="9"/>
        <v>0</v>
      </c>
      <c r="AA40" s="19">
        <f t="shared" si="10"/>
        <v>0</v>
      </c>
      <c r="AB40" s="19">
        <f t="shared" si="11"/>
        <v>0</v>
      </c>
      <c r="AC40" s="33">
        <f t="shared" si="12"/>
        <v>0</v>
      </c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</row>
    <row r="41" spans="1:155" s="12" customFormat="1" ht="30" x14ac:dyDescent="0.25">
      <c r="A41" s="12" t="s">
        <v>102</v>
      </c>
      <c r="B41" s="12" t="s">
        <v>25</v>
      </c>
      <c r="C41" s="12">
        <v>29779739</v>
      </c>
      <c r="D41" s="12">
        <v>792574</v>
      </c>
      <c r="E41" s="12">
        <v>19794828</v>
      </c>
      <c r="F41" s="12">
        <v>8229535</v>
      </c>
      <c r="G41" s="12">
        <v>3967764</v>
      </c>
      <c r="H41" s="12">
        <v>7389268</v>
      </c>
      <c r="I41" s="12">
        <v>5924176</v>
      </c>
      <c r="J41" s="12">
        <v>3045686</v>
      </c>
      <c r="K41" s="14">
        <f t="shared" si="13"/>
        <v>78923570</v>
      </c>
      <c r="L41" s="12">
        <v>29779739</v>
      </c>
      <c r="M41" s="12">
        <v>792574</v>
      </c>
      <c r="N41" s="12">
        <v>19794828</v>
      </c>
      <c r="O41" s="12">
        <v>8229535</v>
      </c>
      <c r="P41" s="12">
        <v>3967764</v>
      </c>
      <c r="Q41" s="12">
        <v>7389268</v>
      </c>
      <c r="R41" s="12">
        <v>5924176</v>
      </c>
      <c r="S41" s="12">
        <v>3045686</v>
      </c>
      <c r="T41" s="33">
        <f t="shared" si="17"/>
        <v>78923570</v>
      </c>
      <c r="U41" s="19">
        <f t="shared" si="4"/>
        <v>0</v>
      </c>
      <c r="V41" s="19">
        <f t="shared" si="5"/>
        <v>0</v>
      </c>
      <c r="W41" s="19">
        <f t="shared" si="6"/>
        <v>0</v>
      </c>
      <c r="X41" s="19">
        <f t="shared" si="7"/>
        <v>0</v>
      </c>
      <c r="Y41" s="19">
        <f t="shared" si="8"/>
        <v>0</v>
      </c>
      <c r="Z41" s="19">
        <f t="shared" si="9"/>
        <v>0</v>
      </c>
      <c r="AA41" s="19">
        <f t="shared" si="10"/>
        <v>0</v>
      </c>
      <c r="AB41" s="19">
        <f t="shared" si="11"/>
        <v>0</v>
      </c>
      <c r="AC41" s="33">
        <f t="shared" si="12"/>
        <v>0</v>
      </c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</row>
    <row r="42" spans="1:155" s="12" customFormat="1" ht="30" x14ac:dyDescent="0.25">
      <c r="A42" s="12" t="s">
        <v>103</v>
      </c>
      <c r="B42" s="12" t="s">
        <v>32</v>
      </c>
      <c r="C42" s="12">
        <v>5039724</v>
      </c>
      <c r="D42" s="12">
        <v>400141</v>
      </c>
      <c r="E42" s="12">
        <v>3237474</v>
      </c>
      <c r="F42" s="12">
        <v>2602620</v>
      </c>
      <c r="G42" s="12">
        <v>1235246</v>
      </c>
      <c r="H42" s="12">
        <v>2927572</v>
      </c>
      <c r="I42" s="12">
        <v>1247320</v>
      </c>
      <c r="J42" s="12">
        <v>901059</v>
      </c>
      <c r="K42" s="14">
        <f t="shared" si="13"/>
        <v>17591156</v>
      </c>
      <c r="L42" s="12">
        <v>5039724</v>
      </c>
      <c r="M42" s="12">
        <v>400141</v>
      </c>
      <c r="N42" s="12">
        <v>3237474</v>
      </c>
      <c r="O42" s="12">
        <v>2602620</v>
      </c>
      <c r="P42" s="12">
        <v>1235246</v>
      </c>
      <c r="Q42" s="12">
        <v>2927572</v>
      </c>
      <c r="R42" s="12">
        <v>1247320</v>
      </c>
      <c r="S42" s="12">
        <v>901059</v>
      </c>
      <c r="T42" s="33">
        <f t="shared" si="17"/>
        <v>17591156</v>
      </c>
      <c r="U42" s="19">
        <f t="shared" si="4"/>
        <v>0</v>
      </c>
      <c r="V42" s="19">
        <f t="shared" si="5"/>
        <v>0</v>
      </c>
      <c r="W42" s="19">
        <f t="shared" si="6"/>
        <v>0</v>
      </c>
      <c r="X42" s="19">
        <f t="shared" si="7"/>
        <v>0</v>
      </c>
      <c r="Y42" s="19">
        <f t="shared" si="8"/>
        <v>0</v>
      </c>
      <c r="Z42" s="19">
        <f t="shared" si="9"/>
        <v>0</v>
      </c>
      <c r="AA42" s="19">
        <f t="shared" si="10"/>
        <v>0</v>
      </c>
      <c r="AB42" s="19">
        <f t="shared" si="11"/>
        <v>0</v>
      </c>
      <c r="AC42" s="33">
        <f t="shared" si="12"/>
        <v>0</v>
      </c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</row>
    <row r="43" spans="1:155" s="12" customFormat="1" ht="45" x14ac:dyDescent="0.25">
      <c r="A43" s="12" t="s">
        <v>104</v>
      </c>
      <c r="B43" s="12" t="s">
        <v>33</v>
      </c>
      <c r="C43" s="12">
        <v>21726978</v>
      </c>
      <c r="D43" s="12">
        <v>1982817</v>
      </c>
      <c r="E43" s="12">
        <v>8611512</v>
      </c>
      <c r="F43" s="12">
        <v>7797552</v>
      </c>
      <c r="G43" s="12">
        <v>3661253</v>
      </c>
      <c r="H43" s="12">
        <v>5503866</v>
      </c>
      <c r="I43" s="12">
        <v>3111683</v>
      </c>
      <c r="J43" s="12">
        <v>1585273</v>
      </c>
      <c r="K43" s="14">
        <f t="shared" si="13"/>
        <v>53980934</v>
      </c>
      <c r="L43" s="12">
        <v>21726978</v>
      </c>
      <c r="M43" s="12">
        <v>1982817</v>
      </c>
      <c r="N43" s="12">
        <v>8611512</v>
      </c>
      <c r="O43" s="12">
        <v>7797552</v>
      </c>
      <c r="P43" s="12">
        <v>3661253</v>
      </c>
      <c r="Q43" s="12">
        <v>5503866</v>
      </c>
      <c r="R43" s="12">
        <v>3111683</v>
      </c>
      <c r="S43" s="12">
        <v>1585273</v>
      </c>
      <c r="T43" s="33">
        <f t="shared" si="17"/>
        <v>53980934</v>
      </c>
      <c r="U43" s="19">
        <f t="shared" si="4"/>
        <v>0</v>
      </c>
      <c r="V43" s="19">
        <f t="shared" si="5"/>
        <v>0</v>
      </c>
      <c r="W43" s="19">
        <f t="shared" si="6"/>
        <v>0</v>
      </c>
      <c r="X43" s="19">
        <f t="shared" si="7"/>
        <v>0</v>
      </c>
      <c r="Y43" s="19">
        <f t="shared" si="8"/>
        <v>0</v>
      </c>
      <c r="Z43" s="19">
        <f t="shared" si="9"/>
        <v>0</v>
      </c>
      <c r="AA43" s="19">
        <f t="shared" si="10"/>
        <v>0</v>
      </c>
      <c r="AB43" s="19">
        <f t="shared" si="11"/>
        <v>0</v>
      </c>
      <c r="AC43" s="33">
        <f t="shared" si="12"/>
        <v>0</v>
      </c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</row>
    <row r="44" spans="1:155" s="14" customFormat="1" ht="15.75" x14ac:dyDescent="0.25">
      <c r="A44" s="14" t="s">
        <v>21</v>
      </c>
      <c r="B44" s="14" t="s">
        <v>28</v>
      </c>
      <c r="C44" s="14">
        <v>409711469</v>
      </c>
      <c r="D44" s="14">
        <v>37181030</v>
      </c>
      <c r="E44" s="14">
        <v>151562554</v>
      </c>
      <c r="F44" s="14">
        <v>151253267</v>
      </c>
      <c r="G44" s="14">
        <v>59559603</v>
      </c>
      <c r="H44" s="14">
        <v>104884224</v>
      </c>
      <c r="I44" s="14">
        <v>65972165</v>
      </c>
      <c r="J44" s="14">
        <v>31909215</v>
      </c>
      <c r="K44" s="14">
        <f t="shared" si="13"/>
        <v>1012033527</v>
      </c>
      <c r="L44" s="14">
        <v>409711469</v>
      </c>
      <c r="M44" s="14">
        <v>37181030</v>
      </c>
      <c r="N44" s="14">
        <v>151562554</v>
      </c>
      <c r="O44" s="14">
        <v>151253267</v>
      </c>
      <c r="P44" s="14">
        <v>59559603</v>
      </c>
      <c r="Q44" s="14">
        <v>104884224</v>
      </c>
      <c r="R44" s="14">
        <v>65972165</v>
      </c>
      <c r="S44" s="14">
        <v>31909215</v>
      </c>
      <c r="T44" s="33">
        <f t="shared" si="17"/>
        <v>1012033527</v>
      </c>
      <c r="U44" s="19">
        <f t="shared" si="4"/>
        <v>0</v>
      </c>
      <c r="V44" s="19">
        <f t="shared" si="5"/>
        <v>0</v>
      </c>
      <c r="W44" s="19">
        <f t="shared" si="6"/>
        <v>0</v>
      </c>
      <c r="X44" s="19">
        <f t="shared" si="7"/>
        <v>0</v>
      </c>
      <c r="Y44" s="19">
        <f t="shared" si="8"/>
        <v>0</v>
      </c>
      <c r="Z44" s="19">
        <f t="shared" si="9"/>
        <v>0</v>
      </c>
      <c r="AA44" s="19">
        <f t="shared" si="10"/>
        <v>0</v>
      </c>
      <c r="AB44" s="19">
        <f t="shared" si="11"/>
        <v>0</v>
      </c>
      <c r="AC44" s="33">
        <f t="shared" si="12"/>
        <v>0</v>
      </c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</row>
    <row r="45" spans="1:155" s="12" customFormat="1" ht="15.75" x14ac:dyDescent="0.25">
      <c r="K45" s="14">
        <f t="shared" si="13"/>
        <v>0</v>
      </c>
      <c r="T45" s="33">
        <f t="shared" si="17"/>
        <v>0</v>
      </c>
      <c r="U45" s="19">
        <f t="shared" si="4"/>
        <v>0</v>
      </c>
      <c r="V45" s="19">
        <f t="shared" si="5"/>
        <v>0</v>
      </c>
      <c r="W45" s="19">
        <f t="shared" si="6"/>
        <v>0</v>
      </c>
      <c r="X45" s="19">
        <f t="shared" si="7"/>
        <v>0</v>
      </c>
      <c r="Y45" s="19">
        <f t="shared" si="8"/>
        <v>0</v>
      </c>
      <c r="Z45" s="19">
        <f t="shared" si="9"/>
        <v>0</v>
      </c>
      <c r="AA45" s="19">
        <f t="shared" si="10"/>
        <v>0</v>
      </c>
      <c r="AB45" s="19">
        <f t="shared" si="11"/>
        <v>0</v>
      </c>
      <c r="AC45" s="33">
        <f t="shared" si="12"/>
        <v>0</v>
      </c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</row>
    <row r="46" spans="1:155" s="12" customFormat="1" ht="15.75" x14ac:dyDescent="0.25">
      <c r="A46" s="19" t="s">
        <v>17</v>
      </c>
      <c r="B46" s="19" t="s">
        <v>30</v>
      </c>
      <c r="C46" s="19">
        <f>C49+C50</f>
        <v>520782418</v>
      </c>
      <c r="D46" s="19">
        <f t="shared" ref="D46:K46" si="18">D49+D50</f>
        <v>42582826</v>
      </c>
      <c r="E46" s="19">
        <f t="shared" si="18"/>
        <v>332346986</v>
      </c>
      <c r="F46" s="19">
        <f t="shared" si="18"/>
        <v>316111747</v>
      </c>
      <c r="G46" s="19">
        <f t="shared" si="18"/>
        <v>158610761</v>
      </c>
      <c r="H46" s="19">
        <f t="shared" si="18"/>
        <v>274465991</v>
      </c>
      <c r="I46" s="19">
        <f t="shared" si="18"/>
        <v>164509075</v>
      </c>
      <c r="J46" s="19">
        <f t="shared" si="18"/>
        <v>93463928</v>
      </c>
      <c r="K46" s="19">
        <f t="shared" si="18"/>
        <v>1902873732</v>
      </c>
      <c r="L46" s="19">
        <f>L49+L50</f>
        <v>520320753</v>
      </c>
      <c r="M46" s="19">
        <f t="shared" ref="M46:T46" si="19">M49+M50</f>
        <v>42582826</v>
      </c>
      <c r="N46" s="19">
        <f t="shared" si="19"/>
        <v>332301793</v>
      </c>
      <c r="O46" s="19">
        <f t="shared" si="19"/>
        <v>315608117</v>
      </c>
      <c r="P46" s="19">
        <f t="shared" si="19"/>
        <v>158610761</v>
      </c>
      <c r="Q46" s="19">
        <f t="shared" si="19"/>
        <v>274465991</v>
      </c>
      <c r="R46" s="19">
        <f t="shared" si="19"/>
        <v>164337375</v>
      </c>
      <c r="S46" s="19">
        <f t="shared" si="19"/>
        <v>93457928</v>
      </c>
      <c r="T46" s="32">
        <f t="shared" si="19"/>
        <v>1901685544</v>
      </c>
      <c r="U46" s="19">
        <f t="shared" si="4"/>
        <v>-461665</v>
      </c>
      <c r="V46" s="19">
        <f t="shared" si="5"/>
        <v>0</v>
      </c>
      <c r="W46" s="19">
        <f t="shared" si="6"/>
        <v>-45193</v>
      </c>
      <c r="X46" s="19">
        <f t="shared" si="7"/>
        <v>-503630</v>
      </c>
      <c r="Y46" s="19">
        <f t="shared" si="8"/>
        <v>0</v>
      </c>
      <c r="Z46" s="19">
        <f t="shared" si="9"/>
        <v>0</v>
      </c>
      <c r="AA46" s="19">
        <f t="shared" si="10"/>
        <v>-171700</v>
      </c>
      <c r="AB46" s="19">
        <f t="shared" si="11"/>
        <v>-6000</v>
      </c>
      <c r="AC46" s="32">
        <f t="shared" si="12"/>
        <v>-1188188</v>
      </c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</row>
    <row r="47" spans="1:155" s="12" customFormat="1" ht="15.75" x14ac:dyDescent="0.25">
      <c r="A47" s="14" t="s">
        <v>73</v>
      </c>
      <c r="B47" s="14" t="s">
        <v>37</v>
      </c>
      <c r="C47" s="14">
        <v>37678250</v>
      </c>
      <c r="D47" s="14">
        <v>4510612</v>
      </c>
      <c r="E47" s="14">
        <v>29732804</v>
      </c>
      <c r="F47" s="14">
        <v>30293120</v>
      </c>
      <c r="G47" s="14">
        <v>11042254</v>
      </c>
      <c r="H47" s="14">
        <v>18774047</v>
      </c>
      <c r="I47" s="14">
        <v>11808536</v>
      </c>
      <c r="J47" s="14">
        <v>7638291</v>
      </c>
      <c r="K47" s="14">
        <f t="shared" si="13"/>
        <v>151477914</v>
      </c>
      <c r="L47" s="14">
        <v>37678250</v>
      </c>
      <c r="M47" s="14">
        <v>4510612</v>
      </c>
      <c r="N47" s="14">
        <v>29732804</v>
      </c>
      <c r="O47" s="14">
        <v>30293120</v>
      </c>
      <c r="P47" s="14">
        <v>11042254</v>
      </c>
      <c r="Q47" s="14">
        <v>18774047</v>
      </c>
      <c r="R47" s="14">
        <v>11808536</v>
      </c>
      <c r="S47" s="14">
        <v>7638291</v>
      </c>
      <c r="T47" s="33">
        <f t="shared" ref="T47:T55" si="20">SUM(L47:S47)</f>
        <v>151477914</v>
      </c>
      <c r="U47" s="19">
        <f t="shared" si="4"/>
        <v>0</v>
      </c>
      <c r="V47" s="19">
        <f t="shared" si="5"/>
        <v>0</v>
      </c>
      <c r="W47" s="19">
        <f t="shared" si="6"/>
        <v>0</v>
      </c>
      <c r="X47" s="19">
        <f t="shared" si="7"/>
        <v>0</v>
      </c>
      <c r="Y47" s="19">
        <f t="shared" si="8"/>
        <v>0</v>
      </c>
      <c r="Z47" s="19">
        <f t="shared" si="9"/>
        <v>0</v>
      </c>
      <c r="AA47" s="19">
        <f t="shared" si="10"/>
        <v>0</v>
      </c>
      <c r="AB47" s="19">
        <f t="shared" si="11"/>
        <v>0</v>
      </c>
      <c r="AC47" s="33">
        <f t="shared" si="12"/>
        <v>0</v>
      </c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</row>
    <row r="48" spans="1:155" s="12" customFormat="1" ht="28.5" x14ac:dyDescent="0.25">
      <c r="A48" s="14" t="s">
        <v>97</v>
      </c>
      <c r="B48" s="14" t="s">
        <v>98</v>
      </c>
      <c r="C48" s="14">
        <v>10249665</v>
      </c>
      <c r="D48" s="14">
        <v>1100910</v>
      </c>
      <c r="E48" s="14">
        <v>6969912</v>
      </c>
      <c r="F48" s="14">
        <v>7826756</v>
      </c>
      <c r="G48" s="14">
        <v>2223957</v>
      </c>
      <c r="H48" s="14">
        <v>4840737</v>
      </c>
      <c r="I48" s="14">
        <v>3044150</v>
      </c>
      <c r="J48" s="14">
        <v>1682512</v>
      </c>
      <c r="K48" s="14">
        <f t="shared" si="13"/>
        <v>37938599</v>
      </c>
      <c r="L48" s="14">
        <v>10249665</v>
      </c>
      <c r="M48" s="14">
        <v>1100910</v>
      </c>
      <c r="N48" s="14">
        <v>6969912</v>
      </c>
      <c r="O48" s="14">
        <v>7826756</v>
      </c>
      <c r="P48" s="14">
        <v>2223957</v>
      </c>
      <c r="Q48" s="14">
        <v>4840737</v>
      </c>
      <c r="R48" s="14">
        <v>3044150</v>
      </c>
      <c r="S48" s="14">
        <v>1682512</v>
      </c>
      <c r="T48" s="33">
        <f t="shared" si="20"/>
        <v>37938599</v>
      </c>
      <c r="U48" s="19">
        <f t="shared" si="4"/>
        <v>0</v>
      </c>
      <c r="V48" s="19">
        <f t="shared" si="5"/>
        <v>0</v>
      </c>
      <c r="W48" s="19">
        <f t="shared" si="6"/>
        <v>0</v>
      </c>
      <c r="X48" s="19">
        <f t="shared" si="7"/>
        <v>0</v>
      </c>
      <c r="Y48" s="19">
        <f t="shared" si="8"/>
        <v>0</v>
      </c>
      <c r="Z48" s="19">
        <f t="shared" si="9"/>
        <v>0</v>
      </c>
      <c r="AA48" s="19">
        <f t="shared" si="10"/>
        <v>0</v>
      </c>
      <c r="AB48" s="19">
        <f t="shared" si="11"/>
        <v>0</v>
      </c>
      <c r="AC48" s="33">
        <f t="shared" si="12"/>
        <v>0</v>
      </c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</row>
    <row r="49" spans="1:155" s="12" customFormat="1" ht="15.75" x14ac:dyDescent="0.25">
      <c r="A49" s="14" t="s">
        <v>74</v>
      </c>
      <c r="B49" s="14" t="s">
        <v>31</v>
      </c>
      <c r="C49" s="14">
        <v>95028948</v>
      </c>
      <c r="D49" s="14">
        <v>4498674</v>
      </c>
      <c r="E49" s="14">
        <v>37789352</v>
      </c>
      <c r="F49" s="14">
        <v>26809140</v>
      </c>
      <c r="G49" s="14">
        <v>12017938</v>
      </c>
      <c r="H49" s="14">
        <v>21830241</v>
      </c>
      <c r="I49" s="14">
        <v>18931119</v>
      </c>
      <c r="J49" s="14">
        <v>9418523</v>
      </c>
      <c r="K49" s="14">
        <f t="shared" si="13"/>
        <v>226323935</v>
      </c>
      <c r="L49" s="14">
        <v>95028948</v>
      </c>
      <c r="M49" s="14">
        <v>4498674</v>
      </c>
      <c r="N49" s="14">
        <v>37789352</v>
      </c>
      <c r="O49" s="14">
        <v>26809140</v>
      </c>
      <c r="P49" s="14">
        <v>12017938</v>
      </c>
      <c r="Q49" s="14">
        <v>21830241</v>
      </c>
      <c r="R49" s="14">
        <v>18931119</v>
      </c>
      <c r="S49" s="14">
        <v>9418523</v>
      </c>
      <c r="T49" s="33">
        <f t="shared" si="20"/>
        <v>226323935</v>
      </c>
      <c r="U49" s="19">
        <f t="shared" si="4"/>
        <v>0</v>
      </c>
      <c r="V49" s="19">
        <f t="shared" si="5"/>
        <v>0</v>
      </c>
      <c r="W49" s="19">
        <f t="shared" si="6"/>
        <v>0</v>
      </c>
      <c r="X49" s="19">
        <f t="shared" si="7"/>
        <v>0</v>
      </c>
      <c r="Y49" s="19">
        <f t="shared" si="8"/>
        <v>0</v>
      </c>
      <c r="Z49" s="19">
        <f t="shared" si="9"/>
        <v>0</v>
      </c>
      <c r="AA49" s="19">
        <f t="shared" si="10"/>
        <v>0</v>
      </c>
      <c r="AB49" s="19">
        <f t="shared" si="11"/>
        <v>0</v>
      </c>
      <c r="AC49" s="33">
        <f t="shared" si="12"/>
        <v>0</v>
      </c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</row>
    <row r="50" spans="1:155" s="12" customFormat="1" ht="28.5" x14ac:dyDescent="0.25">
      <c r="A50" s="14" t="s">
        <v>75</v>
      </c>
      <c r="B50" s="14" t="s">
        <v>34</v>
      </c>
      <c r="C50" s="14">
        <f>C51+C55</f>
        <v>425753470</v>
      </c>
      <c r="D50" s="14">
        <f t="shared" ref="D50:T50" si="21">D51+D55</f>
        <v>38084152</v>
      </c>
      <c r="E50" s="14">
        <f t="shared" si="21"/>
        <v>294557634</v>
      </c>
      <c r="F50" s="14">
        <f t="shared" si="21"/>
        <v>289302607</v>
      </c>
      <c r="G50" s="14">
        <f t="shared" si="21"/>
        <v>146592823</v>
      </c>
      <c r="H50" s="14">
        <f t="shared" si="21"/>
        <v>252635750</v>
      </c>
      <c r="I50" s="14">
        <f t="shared" si="21"/>
        <v>145577956</v>
      </c>
      <c r="J50" s="14">
        <f t="shared" si="21"/>
        <v>84045405</v>
      </c>
      <c r="K50" s="14">
        <f t="shared" si="21"/>
        <v>1676549797</v>
      </c>
      <c r="L50" s="14">
        <f t="shared" si="21"/>
        <v>425291805</v>
      </c>
      <c r="M50" s="14">
        <f t="shared" si="21"/>
        <v>38084152</v>
      </c>
      <c r="N50" s="14">
        <f t="shared" si="21"/>
        <v>294512441</v>
      </c>
      <c r="O50" s="14">
        <f t="shared" si="21"/>
        <v>288798977</v>
      </c>
      <c r="P50" s="14">
        <f t="shared" si="21"/>
        <v>146592823</v>
      </c>
      <c r="Q50" s="14">
        <f t="shared" si="21"/>
        <v>252635750</v>
      </c>
      <c r="R50" s="14">
        <f t="shared" si="21"/>
        <v>145406256</v>
      </c>
      <c r="S50" s="14">
        <f t="shared" si="21"/>
        <v>84039405</v>
      </c>
      <c r="T50" s="33">
        <f t="shared" si="21"/>
        <v>1675361609</v>
      </c>
      <c r="U50" s="19">
        <f t="shared" si="4"/>
        <v>-461665</v>
      </c>
      <c r="V50" s="19">
        <f t="shared" si="5"/>
        <v>0</v>
      </c>
      <c r="W50" s="19">
        <f t="shared" si="6"/>
        <v>-45193</v>
      </c>
      <c r="X50" s="19">
        <f t="shared" si="7"/>
        <v>-503630</v>
      </c>
      <c r="Y50" s="19">
        <f t="shared" si="8"/>
        <v>0</v>
      </c>
      <c r="Z50" s="19">
        <f t="shared" si="9"/>
        <v>0</v>
      </c>
      <c r="AA50" s="19">
        <f t="shared" si="10"/>
        <v>-171700</v>
      </c>
      <c r="AB50" s="19">
        <f t="shared" si="11"/>
        <v>-6000</v>
      </c>
      <c r="AC50" s="33">
        <f t="shared" si="12"/>
        <v>-1188188</v>
      </c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</row>
    <row r="51" spans="1:155" s="12" customFormat="1" ht="15.75" x14ac:dyDescent="0.25">
      <c r="A51" s="14" t="s">
        <v>76</v>
      </c>
      <c r="B51" s="14" t="s">
        <v>35</v>
      </c>
      <c r="C51" s="14">
        <v>367967841</v>
      </c>
      <c r="D51" s="14">
        <v>31928820</v>
      </c>
      <c r="E51" s="14">
        <v>251411796</v>
      </c>
      <c r="F51" s="14">
        <v>249413112</v>
      </c>
      <c r="G51" s="14">
        <v>130954642</v>
      </c>
      <c r="H51" s="14">
        <v>220342941</v>
      </c>
      <c r="I51" s="14">
        <v>127148989</v>
      </c>
      <c r="J51" s="14">
        <v>73329442</v>
      </c>
      <c r="K51" s="14">
        <f t="shared" si="13"/>
        <v>1452497583</v>
      </c>
      <c r="L51" s="14">
        <v>367506176</v>
      </c>
      <c r="M51" s="14">
        <v>31928820</v>
      </c>
      <c r="N51" s="14">
        <v>251366603</v>
      </c>
      <c r="O51" s="14">
        <v>248909482</v>
      </c>
      <c r="P51" s="14">
        <v>130954642</v>
      </c>
      <c r="Q51" s="14">
        <v>220342941</v>
      </c>
      <c r="R51" s="14">
        <v>126977289</v>
      </c>
      <c r="S51" s="14">
        <v>73323442</v>
      </c>
      <c r="T51" s="33">
        <f t="shared" si="20"/>
        <v>1451309395</v>
      </c>
      <c r="U51" s="19">
        <f t="shared" si="4"/>
        <v>-461665</v>
      </c>
      <c r="V51" s="19">
        <f t="shared" si="5"/>
        <v>0</v>
      </c>
      <c r="W51" s="19">
        <f t="shared" si="6"/>
        <v>-45193</v>
      </c>
      <c r="X51" s="19">
        <f t="shared" si="7"/>
        <v>-503630</v>
      </c>
      <c r="Y51" s="19">
        <f t="shared" si="8"/>
        <v>0</v>
      </c>
      <c r="Z51" s="19">
        <f t="shared" si="9"/>
        <v>0</v>
      </c>
      <c r="AA51" s="19">
        <f t="shared" si="10"/>
        <v>-171700</v>
      </c>
      <c r="AB51" s="19">
        <f t="shared" si="11"/>
        <v>-6000</v>
      </c>
      <c r="AC51" s="33">
        <f t="shared" si="12"/>
        <v>-1188188</v>
      </c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</row>
    <row r="52" spans="1:155" s="12" customFormat="1" ht="15.75" x14ac:dyDescent="0.25">
      <c r="A52" s="12" t="s">
        <v>105</v>
      </c>
      <c r="B52" s="12" t="s">
        <v>87</v>
      </c>
      <c r="C52" s="12">
        <v>33343924</v>
      </c>
      <c r="D52" s="12">
        <v>2411264</v>
      </c>
      <c r="E52" s="12">
        <v>17244537</v>
      </c>
      <c r="F52" s="12">
        <v>17211496</v>
      </c>
      <c r="G52" s="12">
        <v>12428763</v>
      </c>
      <c r="H52" s="12">
        <v>14709760</v>
      </c>
      <c r="I52" s="12">
        <v>5821356</v>
      </c>
      <c r="J52" s="12">
        <v>3671429</v>
      </c>
      <c r="K52" s="14">
        <f t="shared" si="13"/>
        <v>106842529</v>
      </c>
      <c r="L52" s="12">
        <v>33343924</v>
      </c>
      <c r="M52" s="12">
        <v>2411264</v>
      </c>
      <c r="N52" s="12">
        <v>17244537</v>
      </c>
      <c r="O52" s="12">
        <v>17211496</v>
      </c>
      <c r="P52" s="12">
        <v>12428763</v>
      </c>
      <c r="Q52" s="12">
        <v>14709760</v>
      </c>
      <c r="R52" s="12">
        <v>5821356</v>
      </c>
      <c r="S52" s="12">
        <v>3671429</v>
      </c>
      <c r="T52" s="33">
        <f t="shared" si="20"/>
        <v>106842529</v>
      </c>
      <c r="U52" s="19">
        <f t="shared" si="4"/>
        <v>0</v>
      </c>
      <c r="V52" s="19">
        <f t="shared" si="5"/>
        <v>0</v>
      </c>
      <c r="W52" s="19">
        <f t="shared" si="6"/>
        <v>0</v>
      </c>
      <c r="X52" s="19">
        <f t="shared" si="7"/>
        <v>0</v>
      </c>
      <c r="Y52" s="19">
        <f t="shared" si="8"/>
        <v>0</v>
      </c>
      <c r="Z52" s="19">
        <f t="shared" si="9"/>
        <v>0</v>
      </c>
      <c r="AA52" s="19">
        <f t="shared" si="10"/>
        <v>0</v>
      </c>
      <c r="AB52" s="19">
        <f t="shared" si="11"/>
        <v>0</v>
      </c>
      <c r="AC52" s="33">
        <f t="shared" si="12"/>
        <v>0</v>
      </c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</row>
    <row r="53" spans="1:155" s="12" customFormat="1" ht="15.75" x14ac:dyDescent="0.25">
      <c r="A53" s="12" t="s">
        <v>106</v>
      </c>
      <c r="B53" s="12" t="s">
        <v>88</v>
      </c>
      <c r="C53" s="12">
        <v>461665</v>
      </c>
      <c r="E53" s="12">
        <v>45193</v>
      </c>
      <c r="F53" s="12">
        <v>503630</v>
      </c>
      <c r="I53" s="12">
        <v>171700</v>
      </c>
      <c r="J53" s="12">
        <v>6000</v>
      </c>
      <c r="K53" s="14">
        <f t="shared" si="13"/>
        <v>1188188</v>
      </c>
      <c r="T53" s="33">
        <f t="shared" si="20"/>
        <v>0</v>
      </c>
      <c r="U53" s="19">
        <f t="shared" si="4"/>
        <v>-461665</v>
      </c>
      <c r="V53" s="19">
        <f t="shared" si="5"/>
        <v>0</v>
      </c>
      <c r="W53" s="19">
        <f t="shared" si="6"/>
        <v>-45193</v>
      </c>
      <c r="X53" s="19">
        <f t="shared" si="7"/>
        <v>-503630</v>
      </c>
      <c r="Y53" s="19">
        <f t="shared" si="8"/>
        <v>0</v>
      </c>
      <c r="Z53" s="19">
        <f t="shared" si="9"/>
        <v>0</v>
      </c>
      <c r="AA53" s="19">
        <f t="shared" si="10"/>
        <v>-171700</v>
      </c>
      <c r="AB53" s="19">
        <f t="shared" si="11"/>
        <v>-6000</v>
      </c>
      <c r="AC53" s="33">
        <f t="shared" si="12"/>
        <v>-1188188</v>
      </c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</row>
    <row r="54" spans="1:155" s="12" customFormat="1" ht="30" x14ac:dyDescent="0.25">
      <c r="A54" s="12" t="s">
        <v>107</v>
      </c>
      <c r="B54" s="12" t="s">
        <v>93</v>
      </c>
      <c r="C54" s="12">
        <v>6061217</v>
      </c>
      <c r="E54" s="12">
        <v>2617851</v>
      </c>
      <c r="F54" s="12">
        <v>1490691</v>
      </c>
      <c r="G54" s="12">
        <v>367889</v>
      </c>
      <c r="I54" s="12">
        <v>150000</v>
      </c>
      <c r="K54" s="14">
        <f t="shared" si="13"/>
        <v>10687648</v>
      </c>
      <c r="L54" s="12">
        <v>6061217</v>
      </c>
      <c r="N54" s="12">
        <v>2617851</v>
      </c>
      <c r="O54" s="12">
        <v>1490691</v>
      </c>
      <c r="P54" s="12">
        <v>367889</v>
      </c>
      <c r="R54" s="12">
        <v>150000</v>
      </c>
      <c r="T54" s="33">
        <f t="shared" si="20"/>
        <v>10687648</v>
      </c>
      <c r="U54" s="19">
        <f t="shared" si="4"/>
        <v>0</v>
      </c>
      <c r="V54" s="19">
        <f t="shared" si="5"/>
        <v>0</v>
      </c>
      <c r="W54" s="19">
        <f t="shared" si="6"/>
        <v>0</v>
      </c>
      <c r="X54" s="19">
        <f t="shared" si="7"/>
        <v>0</v>
      </c>
      <c r="Y54" s="19">
        <f t="shared" si="8"/>
        <v>0</v>
      </c>
      <c r="Z54" s="19">
        <f t="shared" si="9"/>
        <v>0</v>
      </c>
      <c r="AA54" s="19">
        <f t="shared" si="10"/>
        <v>0</v>
      </c>
      <c r="AB54" s="19">
        <f t="shared" si="11"/>
        <v>0</v>
      </c>
      <c r="AC54" s="33">
        <f t="shared" si="12"/>
        <v>0</v>
      </c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</row>
    <row r="55" spans="1:155" s="12" customFormat="1" ht="15.75" x14ac:dyDescent="0.25">
      <c r="A55" s="12" t="s">
        <v>77</v>
      </c>
      <c r="B55" s="12" t="s">
        <v>82</v>
      </c>
      <c r="C55" s="12">
        <v>57785629</v>
      </c>
      <c r="D55" s="12">
        <v>6155332</v>
      </c>
      <c r="E55" s="12">
        <v>43145838</v>
      </c>
      <c r="F55" s="12">
        <v>39889495</v>
      </c>
      <c r="G55" s="12">
        <v>15638181</v>
      </c>
      <c r="H55" s="12">
        <v>32292809</v>
      </c>
      <c r="I55" s="12">
        <v>18428967</v>
      </c>
      <c r="J55" s="12">
        <v>10715963</v>
      </c>
      <c r="K55" s="14">
        <f t="shared" si="13"/>
        <v>224052214</v>
      </c>
      <c r="L55" s="12">
        <v>57785629</v>
      </c>
      <c r="M55" s="12">
        <v>6155332</v>
      </c>
      <c r="N55" s="12">
        <v>43145838</v>
      </c>
      <c r="O55" s="12">
        <v>39889495</v>
      </c>
      <c r="P55" s="12">
        <v>15638181</v>
      </c>
      <c r="Q55" s="12">
        <v>32292809</v>
      </c>
      <c r="R55" s="12">
        <v>18428967</v>
      </c>
      <c r="S55" s="12">
        <v>10715963</v>
      </c>
      <c r="T55" s="33">
        <f t="shared" si="20"/>
        <v>224052214</v>
      </c>
      <c r="U55" s="19">
        <f t="shared" si="4"/>
        <v>0</v>
      </c>
      <c r="V55" s="19">
        <f t="shared" si="5"/>
        <v>0</v>
      </c>
      <c r="W55" s="19">
        <f t="shared" si="6"/>
        <v>0</v>
      </c>
      <c r="X55" s="19">
        <f t="shared" si="7"/>
        <v>0</v>
      </c>
      <c r="Y55" s="19">
        <f t="shared" si="8"/>
        <v>0</v>
      </c>
      <c r="Z55" s="19">
        <f t="shared" si="9"/>
        <v>0</v>
      </c>
      <c r="AA55" s="19">
        <f t="shared" si="10"/>
        <v>0</v>
      </c>
      <c r="AB55" s="19">
        <f t="shared" si="11"/>
        <v>0</v>
      </c>
      <c r="AC55" s="33">
        <f t="shared" si="12"/>
        <v>0</v>
      </c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</row>
    <row r="56" spans="1:155" s="12" customFormat="1" ht="15.75" x14ac:dyDescent="0.25">
      <c r="A56" s="18" t="s">
        <v>18</v>
      </c>
      <c r="B56" s="19" t="s">
        <v>11</v>
      </c>
      <c r="C56" s="20">
        <v>48392563</v>
      </c>
      <c r="D56" s="20">
        <v>1356366</v>
      </c>
      <c r="E56" s="20">
        <v>145640970</v>
      </c>
      <c r="F56" s="20">
        <v>140394573</v>
      </c>
      <c r="G56" s="20">
        <v>88449291</v>
      </c>
      <c r="H56" s="20">
        <v>149746973</v>
      </c>
      <c r="I56" s="20">
        <v>81448661</v>
      </c>
      <c r="J56" s="18">
        <v>54710672</v>
      </c>
      <c r="K56" s="18">
        <f>SUM(C56:J56)</f>
        <v>710140069</v>
      </c>
      <c r="L56" s="20">
        <f>L46-L38</f>
        <v>47930898</v>
      </c>
      <c r="M56" s="20">
        <f t="shared" ref="M56:S56" si="22">M46-M38</f>
        <v>1356366</v>
      </c>
      <c r="N56" s="20">
        <f t="shared" si="22"/>
        <v>145595777</v>
      </c>
      <c r="O56" s="20">
        <f t="shared" si="22"/>
        <v>139890943</v>
      </c>
      <c r="P56" s="20">
        <f t="shared" si="22"/>
        <v>88449291</v>
      </c>
      <c r="Q56" s="20">
        <f t="shared" si="22"/>
        <v>149746973</v>
      </c>
      <c r="R56" s="20">
        <f t="shared" si="22"/>
        <v>81276961</v>
      </c>
      <c r="S56" s="20">
        <f t="shared" si="22"/>
        <v>54704672</v>
      </c>
      <c r="T56" s="34">
        <f>SUM(L56:S56)</f>
        <v>708951881</v>
      </c>
      <c r="U56" s="19">
        <f t="shared" si="4"/>
        <v>-461665</v>
      </c>
      <c r="V56" s="19">
        <f t="shared" si="5"/>
        <v>0</v>
      </c>
      <c r="W56" s="19">
        <f t="shared" si="6"/>
        <v>-45193</v>
      </c>
      <c r="X56" s="19">
        <f t="shared" si="7"/>
        <v>-503630</v>
      </c>
      <c r="Y56" s="19">
        <f t="shared" si="8"/>
        <v>0</v>
      </c>
      <c r="Z56" s="19">
        <f t="shared" si="9"/>
        <v>0</v>
      </c>
      <c r="AA56" s="19">
        <f t="shared" si="10"/>
        <v>-171700</v>
      </c>
      <c r="AB56" s="19">
        <f t="shared" si="11"/>
        <v>-6000</v>
      </c>
      <c r="AC56" s="34">
        <f t="shared" si="12"/>
        <v>-1188188</v>
      </c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</row>
    <row r="57" spans="1:155" s="12" customFormat="1" ht="15.75" x14ac:dyDescent="0.25">
      <c r="A57" s="21"/>
      <c r="B57" s="22"/>
      <c r="C57" s="23"/>
      <c r="D57" s="23"/>
      <c r="E57" s="23"/>
      <c r="F57" s="23"/>
      <c r="G57" s="23"/>
      <c r="H57" s="23"/>
      <c r="I57" s="23"/>
      <c r="J57" s="21"/>
      <c r="K57" s="14">
        <f t="shared" si="13"/>
        <v>0</v>
      </c>
      <c r="L57" s="23"/>
      <c r="M57" s="23"/>
      <c r="N57" s="23"/>
      <c r="O57" s="23"/>
      <c r="P57" s="23"/>
      <c r="Q57" s="23"/>
      <c r="R57" s="23"/>
      <c r="S57" s="21"/>
      <c r="T57" s="33">
        <f t="shared" ref="T57" si="23">SUM(L57:S57)</f>
        <v>0</v>
      </c>
      <c r="U57" s="19">
        <f t="shared" si="4"/>
        <v>0</v>
      </c>
      <c r="V57" s="19">
        <f t="shared" si="5"/>
        <v>0</v>
      </c>
      <c r="W57" s="19">
        <f t="shared" si="6"/>
        <v>0</v>
      </c>
      <c r="X57" s="19">
        <f t="shared" si="7"/>
        <v>0</v>
      </c>
      <c r="Y57" s="19">
        <f t="shared" si="8"/>
        <v>0</v>
      </c>
      <c r="Z57" s="19">
        <f t="shared" si="9"/>
        <v>0</v>
      </c>
      <c r="AA57" s="19">
        <f t="shared" si="10"/>
        <v>0</v>
      </c>
      <c r="AB57" s="19">
        <f t="shared" si="11"/>
        <v>0</v>
      </c>
      <c r="AC57" s="33">
        <f t="shared" si="12"/>
        <v>0</v>
      </c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</row>
    <row r="58" spans="1:155" s="12" customFormat="1" ht="15.75" x14ac:dyDescent="0.25">
      <c r="A58" s="18" t="s">
        <v>19</v>
      </c>
      <c r="B58" s="19" t="s">
        <v>13</v>
      </c>
      <c r="C58" s="20">
        <f>C59+C60+C63</f>
        <v>48392563</v>
      </c>
      <c r="D58" s="20">
        <f>D59+D60+D63</f>
        <v>1356366</v>
      </c>
      <c r="E58" s="20">
        <f>E59+E60+E63</f>
        <v>145640970</v>
      </c>
      <c r="F58" s="20">
        <f t="shared" ref="F58:K58" si="24">F59+F60+F63</f>
        <v>140394573</v>
      </c>
      <c r="G58" s="20">
        <f t="shared" si="24"/>
        <v>88449291</v>
      </c>
      <c r="H58" s="20">
        <f t="shared" si="24"/>
        <v>149746973</v>
      </c>
      <c r="I58" s="20">
        <f t="shared" si="24"/>
        <v>81448661</v>
      </c>
      <c r="J58" s="20">
        <f t="shared" si="24"/>
        <v>54710672</v>
      </c>
      <c r="K58" s="20">
        <f t="shared" si="24"/>
        <v>710140069</v>
      </c>
      <c r="L58" s="20">
        <f>L59+L60+L63</f>
        <v>47930898</v>
      </c>
      <c r="M58" s="20">
        <f>M59+M60+M63</f>
        <v>1356366</v>
      </c>
      <c r="N58" s="20">
        <f>N59+N60+N63</f>
        <v>145595777</v>
      </c>
      <c r="O58" s="20">
        <f t="shared" ref="O58:T58" si="25">O59+O60+O63</f>
        <v>139890943</v>
      </c>
      <c r="P58" s="20">
        <f t="shared" si="25"/>
        <v>88449291</v>
      </c>
      <c r="Q58" s="20">
        <f t="shared" si="25"/>
        <v>149746973</v>
      </c>
      <c r="R58" s="20">
        <f t="shared" si="25"/>
        <v>81276961</v>
      </c>
      <c r="S58" s="20">
        <f t="shared" si="25"/>
        <v>54704672</v>
      </c>
      <c r="T58" s="35">
        <f t="shared" si="25"/>
        <v>708951881</v>
      </c>
      <c r="U58" s="19">
        <f t="shared" si="4"/>
        <v>-461665</v>
      </c>
      <c r="V58" s="19">
        <f t="shared" si="5"/>
        <v>0</v>
      </c>
      <c r="W58" s="19">
        <f t="shared" si="6"/>
        <v>-45193</v>
      </c>
      <c r="X58" s="19">
        <f t="shared" si="7"/>
        <v>-503630</v>
      </c>
      <c r="Y58" s="19">
        <f t="shared" si="8"/>
        <v>0</v>
      </c>
      <c r="Z58" s="19">
        <f t="shared" si="9"/>
        <v>0</v>
      </c>
      <c r="AA58" s="19">
        <f t="shared" si="10"/>
        <v>-171700</v>
      </c>
      <c r="AB58" s="19">
        <f t="shared" si="11"/>
        <v>-6000</v>
      </c>
      <c r="AC58" s="35">
        <f t="shared" si="12"/>
        <v>-1188188</v>
      </c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</row>
    <row r="59" spans="1:155" s="12" customFormat="1" ht="15.75" x14ac:dyDescent="0.25">
      <c r="A59" s="12" t="s">
        <v>89</v>
      </c>
      <c r="B59" s="12" t="s">
        <v>36</v>
      </c>
      <c r="C59" s="12">
        <v>14782455</v>
      </c>
      <c r="D59" s="12">
        <v>770264</v>
      </c>
      <c r="E59" s="12">
        <v>142579379</v>
      </c>
      <c r="F59" s="12">
        <v>137436709</v>
      </c>
      <c r="G59" s="12">
        <v>86934558</v>
      </c>
      <c r="H59" s="12">
        <v>146756069</v>
      </c>
      <c r="I59" s="12">
        <v>79531695</v>
      </c>
      <c r="J59" s="12">
        <v>51891608</v>
      </c>
      <c r="K59" s="14">
        <f t="shared" si="13"/>
        <v>660682737</v>
      </c>
      <c r="L59" s="12">
        <f>L56-L60-L63</f>
        <v>14320790</v>
      </c>
      <c r="M59" s="12">
        <f t="shared" ref="M59:S59" si="26">M56-M60-M63</f>
        <v>770264</v>
      </c>
      <c r="N59" s="12">
        <f t="shared" si="26"/>
        <v>142534186</v>
      </c>
      <c r="O59" s="12">
        <f t="shared" si="26"/>
        <v>136933079</v>
      </c>
      <c r="P59" s="12">
        <f t="shared" si="26"/>
        <v>86934558</v>
      </c>
      <c r="Q59" s="12">
        <f t="shared" si="26"/>
        <v>146756069</v>
      </c>
      <c r="R59" s="12">
        <f t="shared" si="26"/>
        <v>79359995</v>
      </c>
      <c r="S59" s="12">
        <f t="shared" si="26"/>
        <v>51885608</v>
      </c>
      <c r="T59" s="33">
        <f t="shared" ref="T59:T65" si="27">SUM(L59:S59)</f>
        <v>659494549</v>
      </c>
      <c r="U59" s="19">
        <f t="shared" si="4"/>
        <v>-461665</v>
      </c>
      <c r="V59" s="19">
        <f t="shared" si="5"/>
        <v>0</v>
      </c>
      <c r="W59" s="19">
        <f t="shared" si="6"/>
        <v>-45193</v>
      </c>
      <c r="X59" s="19">
        <f t="shared" si="7"/>
        <v>-503630</v>
      </c>
      <c r="Y59" s="19">
        <f t="shared" si="8"/>
        <v>0</v>
      </c>
      <c r="Z59" s="19">
        <f t="shared" si="9"/>
        <v>0</v>
      </c>
      <c r="AA59" s="19">
        <f t="shared" si="10"/>
        <v>-171700</v>
      </c>
      <c r="AB59" s="19">
        <f t="shared" si="11"/>
        <v>-6000</v>
      </c>
      <c r="AC59" s="33">
        <f t="shared" si="12"/>
        <v>-1188188</v>
      </c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</row>
    <row r="60" spans="1:155" s="12" customFormat="1" ht="15.75" x14ac:dyDescent="0.25">
      <c r="A60" s="12" t="s">
        <v>90</v>
      </c>
      <c r="B60" s="12" t="s">
        <v>84</v>
      </c>
      <c r="C60" s="12">
        <v>33173167</v>
      </c>
      <c r="D60" s="12">
        <v>189879</v>
      </c>
      <c r="E60" s="12">
        <v>2552733</v>
      </c>
      <c r="F60" s="12">
        <v>2696752</v>
      </c>
      <c r="G60" s="12">
        <v>1501191</v>
      </c>
      <c r="H60" s="12">
        <v>2972233</v>
      </c>
      <c r="I60" s="12">
        <v>1916966</v>
      </c>
      <c r="J60" s="12">
        <v>2819064</v>
      </c>
      <c r="K60" s="14">
        <f t="shared" si="13"/>
        <v>47821985</v>
      </c>
      <c r="L60" s="12">
        <v>33173167</v>
      </c>
      <c r="M60" s="12">
        <v>189879</v>
      </c>
      <c r="N60" s="12">
        <v>2552733</v>
      </c>
      <c r="O60" s="12">
        <v>2696752</v>
      </c>
      <c r="P60" s="12">
        <v>1501191</v>
      </c>
      <c r="Q60" s="12">
        <v>2972233</v>
      </c>
      <c r="R60" s="12">
        <v>1916966</v>
      </c>
      <c r="S60" s="12">
        <v>2819064</v>
      </c>
      <c r="T60" s="33">
        <f t="shared" si="27"/>
        <v>47821985</v>
      </c>
      <c r="U60" s="19">
        <f t="shared" si="4"/>
        <v>0</v>
      </c>
      <c r="V60" s="19">
        <f t="shared" si="5"/>
        <v>0</v>
      </c>
      <c r="W60" s="19">
        <f t="shared" si="6"/>
        <v>0</v>
      </c>
      <c r="X60" s="19">
        <f t="shared" si="7"/>
        <v>0</v>
      </c>
      <c r="Y60" s="19">
        <f t="shared" si="8"/>
        <v>0</v>
      </c>
      <c r="Z60" s="19">
        <f t="shared" si="9"/>
        <v>0</v>
      </c>
      <c r="AA60" s="19">
        <f t="shared" si="10"/>
        <v>0</v>
      </c>
      <c r="AB60" s="19">
        <f t="shared" si="11"/>
        <v>0</v>
      </c>
      <c r="AC60" s="33">
        <f t="shared" si="12"/>
        <v>0</v>
      </c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</row>
    <row r="61" spans="1:155" s="12" customFormat="1" ht="15.75" x14ac:dyDescent="0.25">
      <c r="A61" s="12" t="s">
        <v>91</v>
      </c>
      <c r="B61" s="12" t="s">
        <v>61</v>
      </c>
      <c r="C61" s="12">
        <v>1259546</v>
      </c>
      <c r="D61" s="12">
        <v>132858</v>
      </c>
      <c r="E61" s="12">
        <v>415701</v>
      </c>
      <c r="F61" s="12">
        <v>612631</v>
      </c>
      <c r="G61" s="12">
        <v>98662</v>
      </c>
      <c r="H61" s="12">
        <v>430399</v>
      </c>
      <c r="I61" s="12">
        <v>74096</v>
      </c>
      <c r="J61" s="12">
        <v>244582</v>
      </c>
      <c r="K61" s="14">
        <f t="shared" si="13"/>
        <v>3268475</v>
      </c>
      <c r="L61" s="12">
        <v>1259546</v>
      </c>
      <c r="M61" s="12">
        <v>132858</v>
      </c>
      <c r="N61" s="12">
        <v>415701</v>
      </c>
      <c r="O61" s="12">
        <v>612631</v>
      </c>
      <c r="P61" s="12">
        <v>98662</v>
      </c>
      <c r="Q61" s="12">
        <v>430399</v>
      </c>
      <c r="R61" s="12">
        <v>74096</v>
      </c>
      <c r="S61" s="12">
        <v>244582</v>
      </c>
      <c r="T61" s="33">
        <f t="shared" si="27"/>
        <v>3268475</v>
      </c>
      <c r="U61" s="19">
        <f t="shared" si="4"/>
        <v>0</v>
      </c>
      <c r="V61" s="19">
        <f t="shared" si="5"/>
        <v>0</v>
      </c>
      <c r="W61" s="19">
        <f t="shared" si="6"/>
        <v>0</v>
      </c>
      <c r="X61" s="19">
        <f t="shared" si="7"/>
        <v>0</v>
      </c>
      <c r="Y61" s="19">
        <f t="shared" si="8"/>
        <v>0</v>
      </c>
      <c r="Z61" s="19">
        <f t="shared" si="9"/>
        <v>0</v>
      </c>
      <c r="AA61" s="19">
        <f t="shared" si="10"/>
        <v>0</v>
      </c>
      <c r="AB61" s="19">
        <f t="shared" si="11"/>
        <v>0</v>
      </c>
      <c r="AC61" s="33">
        <f t="shared" si="12"/>
        <v>0</v>
      </c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</row>
    <row r="62" spans="1:155" s="12" customFormat="1" ht="15.75" x14ac:dyDescent="0.25">
      <c r="A62" s="12" t="s">
        <v>94</v>
      </c>
      <c r="B62" s="12" t="s">
        <v>66</v>
      </c>
      <c r="C62" s="12">
        <v>31913621</v>
      </c>
      <c r="D62" s="12">
        <v>57021</v>
      </c>
      <c r="E62" s="12">
        <v>2137032</v>
      </c>
      <c r="F62" s="12">
        <v>2084121</v>
      </c>
      <c r="G62" s="12">
        <v>1402529</v>
      </c>
      <c r="H62" s="12">
        <v>2541834</v>
      </c>
      <c r="I62" s="12">
        <v>1842870</v>
      </c>
      <c r="J62" s="12">
        <v>2574482</v>
      </c>
      <c r="K62" s="14">
        <f t="shared" si="13"/>
        <v>44553510</v>
      </c>
      <c r="L62" s="12">
        <v>31913621</v>
      </c>
      <c r="M62" s="12">
        <v>57021</v>
      </c>
      <c r="N62" s="12">
        <v>2137032</v>
      </c>
      <c r="O62" s="12">
        <v>2084121</v>
      </c>
      <c r="P62" s="12">
        <v>1402529</v>
      </c>
      <c r="Q62" s="12">
        <v>2541834</v>
      </c>
      <c r="R62" s="12">
        <v>1842870</v>
      </c>
      <c r="S62" s="12">
        <v>2574482</v>
      </c>
      <c r="T62" s="33">
        <f t="shared" si="27"/>
        <v>44553510</v>
      </c>
      <c r="U62" s="19">
        <f t="shared" si="4"/>
        <v>0</v>
      </c>
      <c r="V62" s="19">
        <f t="shared" si="5"/>
        <v>0</v>
      </c>
      <c r="W62" s="19">
        <f t="shared" si="6"/>
        <v>0</v>
      </c>
      <c r="X62" s="19">
        <f t="shared" si="7"/>
        <v>0</v>
      </c>
      <c r="Y62" s="19">
        <f t="shared" si="8"/>
        <v>0</v>
      </c>
      <c r="Z62" s="19">
        <f t="shared" si="9"/>
        <v>0</v>
      </c>
      <c r="AA62" s="19">
        <f t="shared" si="10"/>
        <v>0</v>
      </c>
      <c r="AB62" s="19">
        <f t="shared" si="11"/>
        <v>0</v>
      </c>
      <c r="AC62" s="33">
        <f t="shared" si="12"/>
        <v>0</v>
      </c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</row>
    <row r="63" spans="1:155" s="12" customFormat="1" ht="45" x14ac:dyDescent="0.25">
      <c r="A63" s="12" t="s">
        <v>96</v>
      </c>
      <c r="B63" s="12" t="s">
        <v>95</v>
      </c>
      <c r="C63" s="12">
        <v>436941</v>
      </c>
      <c r="D63" s="12">
        <v>396223</v>
      </c>
      <c r="E63" s="12">
        <v>508858</v>
      </c>
      <c r="F63" s="12">
        <v>261112</v>
      </c>
      <c r="G63" s="12">
        <v>13542</v>
      </c>
      <c r="H63" s="12">
        <v>18671</v>
      </c>
      <c r="K63" s="14">
        <f t="shared" si="13"/>
        <v>1635347</v>
      </c>
      <c r="L63" s="12">
        <v>436941</v>
      </c>
      <c r="M63" s="12">
        <v>396223</v>
      </c>
      <c r="N63" s="12">
        <v>508858</v>
      </c>
      <c r="O63" s="12">
        <v>261112</v>
      </c>
      <c r="P63" s="12">
        <v>13542</v>
      </c>
      <c r="Q63" s="12">
        <v>18671</v>
      </c>
      <c r="T63" s="33">
        <f t="shared" si="27"/>
        <v>1635347</v>
      </c>
      <c r="U63" s="19">
        <f t="shared" si="4"/>
        <v>0</v>
      </c>
      <c r="V63" s="19">
        <f t="shared" si="5"/>
        <v>0</v>
      </c>
      <c r="W63" s="19">
        <f t="shared" si="6"/>
        <v>0</v>
      </c>
      <c r="X63" s="19">
        <f t="shared" si="7"/>
        <v>0</v>
      </c>
      <c r="Y63" s="19">
        <f t="shared" si="8"/>
        <v>0</v>
      </c>
      <c r="Z63" s="19">
        <f t="shared" si="9"/>
        <v>0</v>
      </c>
      <c r="AA63" s="19">
        <f t="shared" si="10"/>
        <v>0</v>
      </c>
      <c r="AB63" s="19">
        <f t="shared" si="11"/>
        <v>0</v>
      </c>
      <c r="AC63" s="33">
        <f t="shared" si="12"/>
        <v>0</v>
      </c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</row>
    <row r="64" spans="1:155" s="14" customFormat="1" ht="28.5" x14ac:dyDescent="0.25">
      <c r="A64" s="14" t="s">
        <v>108</v>
      </c>
      <c r="B64" s="14" t="s">
        <v>78</v>
      </c>
      <c r="C64" s="14">
        <v>42274773</v>
      </c>
      <c r="D64" s="14">
        <v>1474925</v>
      </c>
      <c r="E64" s="14">
        <v>34271909</v>
      </c>
      <c r="F64" s="14">
        <v>42170534</v>
      </c>
      <c r="G64" s="14">
        <v>29400326</v>
      </c>
      <c r="H64" s="14">
        <v>45941732</v>
      </c>
      <c r="I64" s="14">
        <v>27024535</v>
      </c>
      <c r="J64" s="14">
        <v>22895592</v>
      </c>
      <c r="K64" s="14">
        <f t="shared" si="13"/>
        <v>245454326</v>
      </c>
      <c r="L64" s="14">
        <f>L65+L66</f>
        <v>25870936</v>
      </c>
      <c r="M64" s="14">
        <f t="shared" ref="M64:S64" si="28">M65+M66</f>
        <v>959656</v>
      </c>
      <c r="N64" s="14">
        <f t="shared" si="28"/>
        <v>22346580</v>
      </c>
      <c r="O64" s="14">
        <f t="shared" si="28"/>
        <v>24242389</v>
      </c>
      <c r="P64" s="14">
        <f t="shared" si="28"/>
        <v>16527584</v>
      </c>
      <c r="Q64" s="14">
        <f t="shared" si="28"/>
        <v>26147293</v>
      </c>
      <c r="R64" s="14">
        <f t="shared" si="28"/>
        <v>20234177</v>
      </c>
      <c r="S64" s="14">
        <f t="shared" si="28"/>
        <v>12758106</v>
      </c>
      <c r="T64" s="33">
        <f>SUM(L64:S64)</f>
        <v>149086721</v>
      </c>
      <c r="U64" s="19">
        <f t="shared" si="4"/>
        <v>-16403837</v>
      </c>
      <c r="V64" s="19">
        <f t="shared" si="5"/>
        <v>-515269</v>
      </c>
      <c r="W64" s="19">
        <f t="shared" si="6"/>
        <v>-11925329</v>
      </c>
      <c r="X64" s="19">
        <f t="shared" si="7"/>
        <v>-17928145</v>
      </c>
      <c r="Y64" s="19">
        <f t="shared" si="8"/>
        <v>-12872742</v>
      </c>
      <c r="Z64" s="19">
        <f t="shared" si="9"/>
        <v>-19794439</v>
      </c>
      <c r="AA64" s="19">
        <f t="shared" si="10"/>
        <v>-6790358</v>
      </c>
      <c r="AB64" s="19">
        <f t="shared" si="11"/>
        <v>-10137486</v>
      </c>
      <c r="AC64" s="33">
        <f>T64-K64</f>
        <v>-96367605</v>
      </c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</row>
    <row r="65" spans="1:155" s="12" customFormat="1" ht="15.75" x14ac:dyDescent="0.25">
      <c r="A65" s="12" t="s">
        <v>109</v>
      </c>
      <c r="B65" s="12" t="s">
        <v>20</v>
      </c>
      <c r="C65" s="12">
        <v>1016406</v>
      </c>
      <c r="D65" s="12">
        <v>88214</v>
      </c>
      <c r="E65" s="12">
        <v>395662</v>
      </c>
      <c r="F65" s="12">
        <v>430229</v>
      </c>
      <c r="G65" s="12">
        <v>121564</v>
      </c>
      <c r="H65" s="12">
        <v>393620</v>
      </c>
      <c r="I65" s="12">
        <v>204517</v>
      </c>
      <c r="J65" s="12">
        <v>83394</v>
      </c>
      <c r="K65" s="14">
        <f t="shared" si="13"/>
        <v>2733606</v>
      </c>
      <c r="L65" s="12">
        <v>302569</v>
      </c>
      <c r="M65" s="12">
        <v>42944</v>
      </c>
      <c r="N65" s="12">
        <v>260333</v>
      </c>
      <c r="O65" s="12">
        <v>212085</v>
      </c>
      <c r="P65" s="12">
        <v>88822</v>
      </c>
      <c r="Q65" s="12">
        <v>239181</v>
      </c>
      <c r="R65" s="12">
        <v>156133</v>
      </c>
      <c r="S65" s="12">
        <v>65908</v>
      </c>
      <c r="T65" s="33">
        <f t="shared" si="27"/>
        <v>1367975</v>
      </c>
      <c r="U65" s="19">
        <f t="shared" si="4"/>
        <v>-713837</v>
      </c>
      <c r="V65" s="19">
        <f t="shared" si="5"/>
        <v>-45270</v>
      </c>
      <c r="W65" s="19">
        <f t="shared" si="6"/>
        <v>-135329</v>
      </c>
      <c r="X65" s="19">
        <f t="shared" si="7"/>
        <v>-218144</v>
      </c>
      <c r="Y65" s="19">
        <f t="shared" si="8"/>
        <v>-32742</v>
      </c>
      <c r="Z65" s="19">
        <f t="shared" si="9"/>
        <v>-154439</v>
      </c>
      <c r="AA65" s="19">
        <f t="shared" si="10"/>
        <v>-48384</v>
      </c>
      <c r="AB65" s="19">
        <f t="shared" si="11"/>
        <v>-17486</v>
      </c>
      <c r="AC65" s="33">
        <f t="shared" si="12"/>
        <v>-1365631</v>
      </c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</row>
    <row r="66" spans="1:155" s="12" customFormat="1" ht="15.75" x14ac:dyDescent="0.25">
      <c r="A66" s="12" t="s">
        <v>110</v>
      </c>
      <c r="B66" s="12" t="s">
        <v>23</v>
      </c>
      <c r="C66" s="12">
        <v>41258367</v>
      </c>
      <c r="D66" s="12">
        <v>1386711</v>
      </c>
      <c r="E66" s="12">
        <v>33876247</v>
      </c>
      <c r="F66" s="12">
        <v>41740305</v>
      </c>
      <c r="G66" s="12">
        <v>29278762</v>
      </c>
      <c r="H66" s="12">
        <v>45548112</v>
      </c>
      <c r="I66" s="12">
        <f>26820018</f>
        <v>26820018</v>
      </c>
      <c r="J66" s="12">
        <v>22812198</v>
      </c>
      <c r="K66" s="14">
        <v>242720720</v>
      </c>
      <c r="L66" s="12">
        <v>25568367</v>
      </c>
      <c r="M66" s="12">
        <v>916712</v>
      </c>
      <c r="N66" s="12">
        <v>22086247</v>
      </c>
      <c r="O66" s="12">
        <v>24030304</v>
      </c>
      <c r="P66" s="12">
        <v>16438762</v>
      </c>
      <c r="Q66" s="12">
        <v>25908112</v>
      </c>
      <c r="R66" s="12">
        <v>20078044</v>
      </c>
      <c r="S66" s="12">
        <v>12692198</v>
      </c>
      <c r="T66" s="33">
        <f>SUM(L66:S66)</f>
        <v>147718746</v>
      </c>
      <c r="U66" s="19">
        <f t="shared" si="4"/>
        <v>-15690000</v>
      </c>
      <c r="V66" s="19">
        <f t="shared" si="5"/>
        <v>-469999</v>
      </c>
      <c r="W66" s="19">
        <f t="shared" si="6"/>
        <v>-11790000</v>
      </c>
      <c r="X66" s="19">
        <f t="shared" si="7"/>
        <v>-17710001</v>
      </c>
      <c r="Y66" s="19">
        <f t="shared" si="8"/>
        <v>-12840000</v>
      </c>
      <c r="Z66" s="19">
        <f t="shared" si="9"/>
        <v>-19640000</v>
      </c>
      <c r="AA66" s="19">
        <f>R66-I66</f>
        <v>-6741974</v>
      </c>
      <c r="AB66" s="19">
        <f t="shared" si="11"/>
        <v>-10120000</v>
      </c>
      <c r="AC66" s="33">
        <f t="shared" si="12"/>
        <v>-95001974</v>
      </c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</row>
  </sheetData>
  <mergeCells count="22">
    <mergeCell ref="H13:K13"/>
    <mergeCell ref="A15:K15"/>
    <mergeCell ref="C16:J16"/>
    <mergeCell ref="I1:K1"/>
    <mergeCell ref="I2:K2"/>
    <mergeCell ref="I3:K3"/>
    <mergeCell ref="H11:K11"/>
    <mergeCell ref="G12:K12"/>
    <mergeCell ref="Q13:T13"/>
    <mergeCell ref="L16:S16"/>
    <mergeCell ref="AA1:AC1"/>
    <mergeCell ref="AA2:AC2"/>
    <mergeCell ref="AA3:AC3"/>
    <mergeCell ref="Z11:AC11"/>
    <mergeCell ref="Y12:AC12"/>
    <mergeCell ref="Z13:AC13"/>
    <mergeCell ref="U16:AB16"/>
    <mergeCell ref="R1:T1"/>
    <mergeCell ref="R2:T2"/>
    <mergeCell ref="R3:T3"/>
    <mergeCell ref="Q11:T11"/>
    <mergeCell ref="P12:T12"/>
  </mergeCells>
  <phoneticPr fontId="6" type="noConversion"/>
  <printOptions horizontalCentered="1"/>
  <pageMargins left="0.78740157480314965" right="0.39370078740157483" top="0.31496062992125984" bottom="0.27559055118110237" header="0" footer="0"/>
  <pageSetup paperSize="9" scale="55" fitToHeight="6" orientation="landscape" useFirstPageNumber="1" r:id="rId1"/>
  <headerFooter>
    <oddHeader>&amp;C&amp;P</oddHead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5 к принятию</vt:lpstr>
      <vt:lpstr>'Приложение № 5 к принятию'!Область_печати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2019-12-20T10:04:49Z</cp:lastPrinted>
  <dcterms:created xsi:type="dcterms:W3CDTF">2006-09-28T05:33:49Z</dcterms:created>
  <dcterms:modified xsi:type="dcterms:W3CDTF">2026-04-24T05:41:22Z</dcterms:modified>
</cp:coreProperties>
</file>